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64b5676e480b8ee4/Documents/SEC CULTURA BGTA/CONTRATO 2026/SECOP CONTRATO/CUENTA 3/OBLIGACION 13/"/>
    </mc:Choice>
  </mc:AlternateContent>
  <xr:revisionPtr revIDLastSave="0" documentId="8_{8760F8CB-C5F2-4A25-A567-1A9F10F7C790}" xr6:coauthVersionLast="47" xr6:coauthVersionMax="47" xr10:uidLastSave="{00000000-0000-0000-0000-000000000000}"/>
  <bookViews>
    <workbookView xWindow="-120" yWindow="-120" windowWidth="20730" windowHeight="11040" xr2:uid="{C2AF2239-CD8D-4B10-A474-31B2CB52873E}"/>
  </bookViews>
  <sheets>
    <sheet name="Productos responsabilidad secto" sheetId="1" r:id="rId1"/>
    <sheet name="SCRD Productos Estrategias" sheetId="5" r:id="rId2"/>
    <sheet name="IDARTES Productos Estrategias" sheetId="6" r:id="rId3"/>
    <sheet name="IDRD Productos Estrategias" sheetId="7" r:id="rId4"/>
    <sheet name="Canal Capital Productos Estra" sheetId="8" r:id="rId5"/>
    <sheet name="FUGA Productos Estrategias" sheetId="2" r:id="rId6"/>
    <sheet name="IDPC Productos Estrategias" sheetId="9" r:id="rId7"/>
    <sheet name="Orq Fila Productos Estrategias" sheetId="10" r:id="rId8"/>
    <sheet name="Plan de Trabajo Directiva 005" sheetId="3" r:id="rId9"/>
    <sheet name="Vinculaciones Meta Plan de Desa" sheetId="4" r:id="rId10"/>
  </sheets>
  <externalReferences>
    <externalReference r:id="rId11"/>
    <externalReference r:id="rId12"/>
    <externalReference r:id="rId13"/>
    <externalReference r:id="rId14"/>
    <externalReference r:id="rId15"/>
  </externalReferences>
  <definedNames>
    <definedName name="_xlnm._FilterDatabase" localSheetId="5" hidden="1">'FUGA Productos Estrategias'!$A$11:$BY$11</definedName>
    <definedName name="_xlnm._FilterDatabase" localSheetId="0" hidden="1">'Productos responsabilidad secto'!$A$6:$GS$135</definedName>
    <definedName name="A">#REF!</definedName>
    <definedName name="ANUALIZACIÓ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1" l="1"/>
  <c r="K23" i="1"/>
  <c r="K37" i="1"/>
  <c r="K38" i="1"/>
  <c r="K39" i="1"/>
  <c r="K40" i="1"/>
  <c r="K47" i="1"/>
  <c r="K63" i="1"/>
  <c r="K64" i="1"/>
  <c r="K65" i="1"/>
  <c r="K72" i="1"/>
  <c r="K74" i="1"/>
  <c r="K83" i="1"/>
  <c r="K85" i="1"/>
  <c r="K88" i="1"/>
  <c r="K8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HP</author>
  </authors>
  <commentList>
    <comment ref="N6" authorId="0" shapeId="0" xr:uid="{8A3E93F5-8C59-433C-829F-1E09922C139A}">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O6" authorId="0" shapeId="0" xr:uid="{31C8D364-E0FB-49EC-A056-36E87E45BC1D}">
      <text>
        <r>
          <rPr>
            <sz val="11"/>
            <color rgb="FF000000"/>
            <rFont val="Calibri"/>
            <family val="2"/>
          </rPr>
          <t xml:space="preserve">======
</t>
        </r>
        <r>
          <rPr>
            <sz val="11"/>
            <color rgb="FF000000"/>
            <rFont val="Calibri"/>
            <family val="2"/>
          </rPr>
          <t xml:space="preserve">ID#AAABhhvNLjM
</t>
        </r>
        <r>
          <rPr>
            <sz val="11"/>
            <color rgb="FF000000"/>
            <rFont val="Calibri"/>
            <family val="2"/>
          </rPr>
          <t xml:space="preserve">luzap    (2023-03-23 13:05:03)
</t>
        </r>
        <r>
          <rPr>
            <sz val="11"/>
            <color rgb="FF000000"/>
            <rFont val="Calibri"/>
            <family val="2"/>
          </rPr>
          <t xml:space="preserve">En esta columna (Fuente de verificación que se adjunta) como indica su título, relacionar como anexo a la matriz, la fuente de verificación, que se va a adjuntar y que debe corresponder
</t>
        </r>
        <r>
          <rPr>
            <sz val="11"/>
            <color rgb="FF000000"/>
            <rFont val="Calibri"/>
            <family val="2"/>
          </rPr>
          <t xml:space="preserve"> a lo establecido en la columna K</t>
        </r>
      </text>
    </comment>
    <comment ref="P6" authorId="1" shapeId="0" xr:uid="{4D4BA31D-FB1F-4EA3-8B84-D6450D2CC0F6}">
      <text>
        <r>
          <rPr>
            <sz val="9"/>
            <color indexed="81"/>
            <rFont val="Tahoma"/>
            <family val="2"/>
          </rPr>
          <t xml:space="preserve">
Incluir nùmeros no letras, de acuerdo con la periodicidad de reporte del indicador </t>
        </r>
      </text>
    </comment>
    <comment ref="Q6" authorId="0" shapeId="0" xr:uid="{A2FF665B-4D34-49DE-9448-AC101309F316}">
      <text>
        <r>
          <rPr>
            <sz val="11"/>
            <color rgb="FF000000"/>
            <rFont val="Calibri"/>
            <family val="2"/>
          </rPr>
          <t xml:space="preserve">======
</t>
        </r>
        <r>
          <rPr>
            <sz val="11"/>
            <color rgb="FF000000"/>
            <rFont val="Calibri"/>
            <family val="2"/>
          </rPr>
          <t xml:space="preserve">ID#AAABhhvNLio
</t>
        </r>
        <r>
          <rPr>
            <sz val="11"/>
            <color rgb="FF000000"/>
            <rFont val="Calibri"/>
            <family val="2"/>
          </rPr>
          <t xml:space="preserve">luzap    (2023-03-23 13:05:03)
</t>
        </r>
        <r>
          <rPr>
            <sz val="11"/>
            <color rgb="FF000000"/>
            <rFont val="Calibri"/>
            <family val="2"/>
          </rPr>
          <t>En esta columna de acuerdo con los enfoques que se hayan definido para el producto (Columna E) describir el avance en su ejecución para el trimestre.</t>
        </r>
      </text>
    </comment>
    <comment ref="T6" authorId="0" shapeId="0" xr:uid="{A0268CF5-2E3B-43F6-B78F-4C4D301A92A1}">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U6" authorId="0" shapeId="0" xr:uid="{25FD52E6-041C-46BF-AA52-22FE9C79EE52}">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V6" authorId="1" shapeId="0" xr:uid="{C9EBA7E0-43E4-4B03-916A-311109FCFBCE}">
      <text>
        <r>
          <rPr>
            <sz val="9"/>
            <color indexed="81"/>
            <rFont val="Tahoma"/>
            <family val="2"/>
          </rPr>
          <t xml:space="preserve">
Incluir nùmeros no letras, de acuerdo con la periodicidad de reporte del indicador </t>
        </r>
      </text>
    </comment>
    <comment ref="W6" authorId="0" shapeId="0" xr:uid="{6F8F9955-5A84-4F06-BB3D-7EA720F8B3D5}">
      <text>
        <r>
          <rPr>
            <sz val="11"/>
            <color theme="1"/>
            <rFont val="Calibri"/>
            <family val="2"/>
            <scheme val="minor"/>
          </rPr>
          <t>======
ID#AAABhhvNLio
luzap    (2023-03-23 13:05:03)
En esta columna de acuerdo con los enfoques que se hayan definido para el producto (Columna E) describir el avance en su ejecución para el trimestre.</t>
        </r>
      </text>
    </comment>
    <comment ref="Z6" authorId="0" shapeId="0" xr:uid="{E9E8715E-DE9D-4EF8-9067-C8525C0339CF}">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AA6" authorId="0" shapeId="0" xr:uid="{895BBD51-2028-4A2B-9896-F222D6196C0D}">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AB6" authorId="1" shapeId="0" xr:uid="{E91B30F0-B94C-4F12-8D9A-F35DB41C295A}">
      <text>
        <r>
          <rPr>
            <sz val="9"/>
            <color indexed="81"/>
            <rFont val="Tahoma"/>
            <family val="2"/>
          </rPr>
          <t xml:space="preserve">
Incluir nùmeros no letras, de acuerdo con la periodicidad de reporte del indicador </t>
        </r>
      </text>
    </comment>
    <comment ref="AC6" authorId="0" shapeId="0" xr:uid="{B25D6A45-0BC5-4C2B-AF3F-083A23950418}">
      <text>
        <r>
          <rPr>
            <sz val="11"/>
            <color theme="1"/>
            <rFont val="Calibri"/>
            <family val="2"/>
            <scheme val="minor"/>
          </rPr>
          <t>======
ID#AAABhhvNLio
luzap    (2023-03-23 13:05:03)
En esta columna de acuerdo con los enfoques que se hayan definido para el producto (Columna E) describir el avance en su ejecución para el trimestre.</t>
        </r>
      </text>
    </comment>
    <comment ref="AF6" authorId="0" shapeId="0" xr:uid="{B88FD47B-191F-48C1-9906-27A5C9EA3DD7}">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AG6" authorId="0" shapeId="0" xr:uid="{FD2F6BE6-7957-44F6-AF5F-8BB11FD02A2F}">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AH6" authorId="1" shapeId="0" xr:uid="{281F53CC-812B-408B-90F5-E0CD1ECA98B5}">
      <text>
        <r>
          <rPr>
            <sz val="9"/>
            <color indexed="81"/>
            <rFont val="Tahoma"/>
            <family val="2"/>
          </rPr>
          <t xml:space="preserve">
Incluir nùmeros no letras, de acuerdo con la periodicidad de reporte del indicador </t>
        </r>
      </text>
    </comment>
    <comment ref="AI6" authorId="0" shapeId="0" xr:uid="{DBFF6B60-11DA-46EA-9C91-758D12B2A073}">
      <text>
        <r>
          <rPr>
            <sz val="11"/>
            <color theme="1"/>
            <rFont val="Calibri"/>
            <family val="2"/>
            <scheme val="minor"/>
          </rPr>
          <t>======
ID#AAABhhvNLio
luzap    (2023-03-23 13:05:03)
En esta columna de acuerdo con los enfoques que se hayan definido para el producto (Columna E) describir el avance en su ejecución para el trimestre.</t>
        </r>
      </text>
    </comment>
    <comment ref="K69" authorId="0" shapeId="0" xr:uid="{DD68D066-114F-4613-93B2-BA6B85B92CE6}">
      <text>
        <r>
          <rPr>
            <sz val="11"/>
            <color theme="1"/>
            <rFont val="Arial"/>
            <family val="2"/>
          </rPr>
          <t>======
ID#AAAARaO-f1g
Fanny Yaneth Chaparro Torres    (2021-11-02 21:39:06)
la suma da 12</t>
        </r>
      </text>
    </comment>
    <comment ref="K83" authorId="0" shapeId="0" xr:uid="{B903FB5E-0B8B-44D1-9BD4-CEAE1ADE564B}">
      <text>
        <r>
          <rPr>
            <sz val="11"/>
            <color theme="1"/>
            <rFont val="Arial"/>
            <family val="2"/>
          </rPr>
          <t>======
ID#AAAARaPCR4c
Fanny Yaneth Chaparro Torres    (2021-11-02 21:42:00)
es creciente o suma?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HP</author>
  </authors>
  <commentList>
    <comment ref="K11" authorId="0" shapeId="0" xr:uid="{7703B081-1E43-4315-ACBA-1BF684431AD9}">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L11" authorId="0" shapeId="0" xr:uid="{B856EFAF-2148-4981-A3CD-8EB76B438019}">
      <text>
        <r>
          <rPr>
            <sz val="11"/>
            <color rgb="FF000000"/>
            <rFont val="Calibri"/>
            <family val="2"/>
          </rPr>
          <t xml:space="preserve">======
</t>
        </r>
        <r>
          <rPr>
            <sz val="11"/>
            <color rgb="FF000000"/>
            <rFont val="Calibri"/>
            <family val="2"/>
          </rPr>
          <t xml:space="preserve">ID#AAABhhvNLjM
</t>
        </r>
        <r>
          <rPr>
            <sz val="11"/>
            <color rgb="FF000000"/>
            <rFont val="Calibri"/>
            <family val="2"/>
          </rPr>
          <t xml:space="preserve">luzap    (2023-03-23 13:05:03)
</t>
        </r>
        <r>
          <rPr>
            <sz val="11"/>
            <color rgb="FF000000"/>
            <rFont val="Calibri"/>
            <family val="2"/>
          </rPr>
          <t xml:space="preserve">En esta columna (Fuente de verificación que se adjunta) como indica su título, relacionar como anexo a la matriz, la fuente de verificación, que se va a adjuntar y que debe corresponder
</t>
        </r>
        <r>
          <rPr>
            <sz val="11"/>
            <color rgb="FF000000"/>
            <rFont val="Calibri"/>
            <family val="2"/>
          </rPr>
          <t xml:space="preserve"> a lo establecido en la columna K</t>
        </r>
      </text>
    </comment>
    <comment ref="M11" authorId="1" shapeId="0" xr:uid="{08B72CA1-3566-48C7-84DC-971B055FFE06}">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Q11" authorId="0" shapeId="0" xr:uid="{85755819-D815-4C6A-8836-A6A3478344FC}">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R11" authorId="0" shapeId="0" xr:uid="{B952A00C-625F-454A-B846-204858A48CA6}">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S11" authorId="1" shapeId="0" xr:uid="{BCF77087-755F-489A-8DAB-26C4C3ED052D}">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W11" authorId="0" shapeId="0" xr:uid="{D8936EF7-E3BE-408A-9019-9140F1E66C43}">
      <text>
        <r>
          <rPr>
            <sz val="11"/>
            <color rgb="FF000000"/>
            <rFont val="Calibri"/>
            <family val="2"/>
          </rPr>
          <t xml:space="preserve">======
</t>
        </r>
        <r>
          <rPr>
            <sz val="11"/>
            <color rgb="FF000000"/>
            <rFont val="Calibri"/>
            <family val="2"/>
          </rPr>
          <t xml:space="preserve">ID#AAABhhvNLis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X11" authorId="0" shapeId="0" xr:uid="{7C03779F-A6B5-4E56-9512-C06CFB7300D5}">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Y11" authorId="1" shapeId="0" xr:uid="{BC14BFCF-F37E-41C0-9B13-82E16CC20DF1}">
      <text>
        <r>
          <rPr>
            <sz val="9"/>
            <color indexed="81"/>
            <rFont val="Tahoma"/>
            <family val="2"/>
          </rPr>
          <t xml:space="preserve">
Incluir nùmeros no letras, de acuerdo con la periodicidad de reporte del indicador </t>
        </r>
      </text>
    </comment>
    <comment ref="AC11" authorId="0" shapeId="0" xr:uid="{8533F1DB-44F5-43E5-A15C-1A29729B2460}">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AD11" authorId="0" shapeId="0" xr:uid="{F6ABD191-E1B5-4689-873B-59BA001F8CFD}">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1" shapeId="0" xr:uid="{0BA387A1-261A-4AEB-85D2-5B3948E30BCA}">
      <text>
        <r>
          <rPr>
            <sz val="9"/>
            <color indexed="81"/>
            <rFont val="Tahoma"/>
            <family val="2"/>
          </rPr>
          <t xml:space="preserve">
Incluir nùmeros no letras, de acuerdo con la periodicidad de reporte del indicador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HP</author>
  </authors>
  <commentList>
    <comment ref="K11" authorId="0" shapeId="0" xr:uid="{05AA5407-2D8A-4B26-8F12-0AFB472E7238}">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L11" authorId="0" shapeId="0" xr:uid="{DD006041-E921-457C-B814-879026D09CE0}">
      <text>
        <r>
          <rPr>
            <sz val="11"/>
            <color rgb="FF000000"/>
            <rFont val="Calibri"/>
            <family val="2"/>
          </rPr>
          <t xml:space="preserve">======
</t>
        </r>
        <r>
          <rPr>
            <sz val="11"/>
            <color rgb="FF000000"/>
            <rFont val="Calibri"/>
            <family val="2"/>
          </rPr>
          <t xml:space="preserve">ID#AAABhhvNLjM
</t>
        </r>
        <r>
          <rPr>
            <sz val="11"/>
            <color rgb="FF000000"/>
            <rFont val="Calibri"/>
            <family val="2"/>
          </rPr>
          <t xml:space="preserve">luzap    (2023-03-23 13:05:03)
</t>
        </r>
        <r>
          <rPr>
            <sz val="11"/>
            <color rgb="FF000000"/>
            <rFont val="Calibri"/>
            <family val="2"/>
          </rPr>
          <t xml:space="preserve">En esta columna (Fuente de verificación que se adjunta) como indica su título, relacionar como anexo a la matriz, la fuente de verificación, que se va a adjuntar y que debe corresponder
</t>
        </r>
        <r>
          <rPr>
            <sz val="11"/>
            <color rgb="FF000000"/>
            <rFont val="Calibri"/>
            <family val="2"/>
          </rPr>
          <t xml:space="preserve"> a lo establecido en la columna K</t>
        </r>
      </text>
    </comment>
    <comment ref="M11" authorId="1" shapeId="0" xr:uid="{A505E510-2474-4FF6-8497-7259CA2F36E3}">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Q11" authorId="0" shapeId="0" xr:uid="{367E34BA-696B-4650-B3A5-069468C8394E}">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R11" authorId="0" shapeId="0" xr:uid="{BBF0FB4A-BF43-4A44-96C7-D6C5452D3C2B}">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S11" authorId="1" shapeId="0" xr:uid="{301402AB-8933-4BE9-8A0A-27510345F222}">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W11" authorId="0" shapeId="0" xr:uid="{FD0EE9E3-BC98-41BC-AC26-EC139F526D85}">
      <text>
        <r>
          <rPr>
            <sz val="11"/>
            <color rgb="FF000000"/>
            <rFont val="Calibri"/>
            <family val="2"/>
          </rPr>
          <t xml:space="preserve">======
</t>
        </r>
        <r>
          <rPr>
            <sz val="11"/>
            <color rgb="FF000000"/>
            <rFont val="Calibri"/>
            <family val="2"/>
          </rPr>
          <t xml:space="preserve">ID#AAABhhvNLis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X11" authorId="0" shapeId="0" xr:uid="{7338EBD3-AF42-4FBA-9BA4-B0A45DB40D11}">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Y11" authorId="1" shapeId="0" xr:uid="{D7125B58-35EF-40D1-AF6D-B20C7EDBAD9F}">
      <text>
        <r>
          <rPr>
            <sz val="9"/>
            <color indexed="81"/>
            <rFont val="Tahoma"/>
            <family val="2"/>
          </rPr>
          <t xml:space="preserve">
Incluir nùmeros no letras, de acuerdo con la periodicidad de reporte del indicador </t>
        </r>
      </text>
    </comment>
    <comment ref="AC11" authorId="0" shapeId="0" xr:uid="{41EB0DE8-C2AF-4B49-B698-CB9A64F7D6D5}">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AD11" authorId="0" shapeId="0" xr:uid="{B53F02F7-D5F4-411E-90FF-8624F291BBC2}">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1" shapeId="0" xr:uid="{25434D0C-5E0E-4A3B-9BB6-9083085AA8C6}">
      <text>
        <r>
          <rPr>
            <sz val="9"/>
            <color indexed="81"/>
            <rFont val="Tahoma"/>
            <family val="2"/>
          </rPr>
          <t xml:space="preserve">
Incluir nùmeros no letras, de acuerdo con la periodicidad de reporte del indicador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HP</author>
  </authors>
  <commentList>
    <comment ref="K11" authorId="0" shapeId="0" xr:uid="{203A6F11-C232-4CFC-A176-0CA6BDD5B9D6}">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L11" authorId="0" shapeId="0" xr:uid="{527FB853-2E47-4164-9F2D-04DDEB7A8ED1}">
      <text>
        <r>
          <rPr>
            <sz val="11"/>
            <color rgb="FF000000"/>
            <rFont val="Calibri"/>
            <family val="2"/>
          </rPr>
          <t xml:space="preserve">======
</t>
        </r>
        <r>
          <rPr>
            <sz val="11"/>
            <color rgb="FF000000"/>
            <rFont val="Calibri"/>
            <family val="2"/>
          </rPr>
          <t xml:space="preserve">ID#AAABhhvNLjM
</t>
        </r>
        <r>
          <rPr>
            <sz val="11"/>
            <color rgb="FF000000"/>
            <rFont val="Calibri"/>
            <family val="2"/>
          </rPr>
          <t xml:space="preserve">luzap    (2023-03-23 13:05:03)
</t>
        </r>
        <r>
          <rPr>
            <sz val="11"/>
            <color rgb="FF000000"/>
            <rFont val="Calibri"/>
            <family val="2"/>
          </rPr>
          <t xml:space="preserve">En esta columna (Fuente de verificación que se adjunta) como indica su título, relacionar como anexo a la matriz, la fuente de verificación, que se va a adjuntar y que debe corresponder
</t>
        </r>
        <r>
          <rPr>
            <sz val="11"/>
            <color rgb="FF000000"/>
            <rFont val="Calibri"/>
            <family val="2"/>
          </rPr>
          <t xml:space="preserve"> a lo establecido en la columna K</t>
        </r>
      </text>
    </comment>
    <comment ref="M11" authorId="1" shapeId="0" xr:uid="{A6ADFC26-2168-4425-B4B9-F9039A35D24E}">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Q11" authorId="0" shapeId="0" xr:uid="{A60758D6-E959-48CA-970E-F47B12B8E030}">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R11" authorId="0" shapeId="0" xr:uid="{33B7D1BF-E872-4CEF-8B3B-E11F343A902D}">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S11" authorId="1" shapeId="0" xr:uid="{E351D4D0-FBD3-443B-8E95-3EDF4C451A37}">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W11" authorId="0" shapeId="0" xr:uid="{9F5D4D5E-0BC3-423C-981A-D3EA7E9EC9F9}">
      <text>
        <r>
          <rPr>
            <sz val="11"/>
            <color rgb="FF000000"/>
            <rFont val="Calibri"/>
            <family val="2"/>
          </rPr>
          <t xml:space="preserve">======
</t>
        </r>
        <r>
          <rPr>
            <sz val="11"/>
            <color rgb="FF000000"/>
            <rFont val="Calibri"/>
            <family val="2"/>
          </rPr>
          <t xml:space="preserve">ID#AAABhhvNLis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X11" authorId="0" shapeId="0" xr:uid="{50B6ADD7-9191-4595-ABFB-E43F4BA47BF3}">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Y11" authorId="1" shapeId="0" xr:uid="{CC7A3B87-E7B5-4281-82FA-566DCF4A5154}">
      <text>
        <r>
          <rPr>
            <sz val="9"/>
            <color indexed="81"/>
            <rFont val="Tahoma"/>
            <family val="2"/>
          </rPr>
          <t xml:space="preserve">
Incluir nùmeros no letras, de acuerdo con la periodicidad de reporte del indicador </t>
        </r>
      </text>
    </comment>
    <comment ref="AC11" authorId="0" shapeId="0" xr:uid="{326118D7-FDF7-4D66-ABF7-A0A57D3BDFFC}">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AD11" authorId="0" shapeId="0" xr:uid="{003EDA9B-F52A-48CF-9FC1-9CE1E132ABBB}">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1" shapeId="0" xr:uid="{2615A316-4125-453C-B516-EAB570EE2421}">
      <text>
        <r>
          <rPr>
            <sz val="9"/>
            <color indexed="81"/>
            <rFont val="Tahoma"/>
            <family val="2"/>
          </rPr>
          <t xml:space="preserve">
Incluir nùmeros no letras, de acuerdo con la periodicidad de reporte del indicador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HP</author>
  </authors>
  <commentList>
    <comment ref="K11" authorId="0" shapeId="0" xr:uid="{73FFA6DA-666D-40B6-B372-70C26B4FB62C}">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L11" authorId="0" shapeId="0" xr:uid="{57540F98-B4EF-4891-B0E8-2F63434579E1}">
      <text>
        <r>
          <rPr>
            <sz val="11"/>
            <color rgb="FF000000"/>
            <rFont val="Calibri"/>
            <family val="2"/>
          </rPr>
          <t xml:space="preserve">======
</t>
        </r>
        <r>
          <rPr>
            <sz val="11"/>
            <color rgb="FF000000"/>
            <rFont val="Calibri"/>
            <family val="2"/>
          </rPr>
          <t xml:space="preserve">ID#AAABhhvNLjM
</t>
        </r>
        <r>
          <rPr>
            <sz val="11"/>
            <color rgb="FF000000"/>
            <rFont val="Calibri"/>
            <family val="2"/>
          </rPr>
          <t xml:space="preserve">luzap    (2023-03-23 13:05:03)
</t>
        </r>
        <r>
          <rPr>
            <sz val="11"/>
            <color rgb="FF000000"/>
            <rFont val="Calibri"/>
            <family val="2"/>
          </rPr>
          <t xml:space="preserve">En esta columna (Fuente de verificación que se adjunta) como indica su título, relacionar como anexo a la matriz, la fuente de verificación, que se va a adjuntar y que debe corresponder
</t>
        </r>
        <r>
          <rPr>
            <sz val="11"/>
            <color rgb="FF000000"/>
            <rFont val="Calibri"/>
            <family val="2"/>
          </rPr>
          <t xml:space="preserve"> a lo establecido en la columna K</t>
        </r>
      </text>
    </comment>
    <comment ref="M11" authorId="1" shapeId="0" xr:uid="{FA575FC0-9850-472A-9B93-B5C3D7B04B5D}">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Q11" authorId="0" shapeId="0" xr:uid="{7A0931C2-6974-475E-A3DB-7DA17B31D4CA}">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R11" authorId="0" shapeId="0" xr:uid="{E6DEBB29-69A3-4832-BC39-4BF61871B42B}">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S11" authorId="1" shapeId="0" xr:uid="{7BBF7F21-3CD1-49B1-9CBE-4465918429C0}">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W11" authorId="0" shapeId="0" xr:uid="{9FA2DEE7-0290-406B-BCCC-EC2EB92EE6B9}">
      <text>
        <r>
          <rPr>
            <sz val="11"/>
            <color rgb="FF000000"/>
            <rFont val="Calibri"/>
            <family val="2"/>
          </rPr>
          <t xml:space="preserve">======
</t>
        </r>
        <r>
          <rPr>
            <sz val="11"/>
            <color rgb="FF000000"/>
            <rFont val="Calibri"/>
            <family val="2"/>
          </rPr>
          <t xml:space="preserve">ID#AAABhhvNLis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X11" authorId="0" shapeId="0" xr:uid="{C33DA815-5EBA-4240-BB63-1754D1EE0094}">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Y11" authorId="1" shapeId="0" xr:uid="{60690423-CF38-4307-BACD-7D8FBBC83C28}">
      <text>
        <r>
          <rPr>
            <sz val="9"/>
            <color indexed="81"/>
            <rFont val="Tahoma"/>
            <family val="2"/>
          </rPr>
          <t xml:space="preserve">
Incluir nùmeros no letras, de acuerdo con la periodicidad de reporte del indicador </t>
        </r>
      </text>
    </comment>
    <comment ref="AC11" authorId="0" shapeId="0" xr:uid="{5BBCC9F9-9519-4E1A-A39A-FA06AC5D14F6}">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AD11" authorId="0" shapeId="0" xr:uid="{376E58C7-9C19-4C2B-BAB3-0BB01A71A968}">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1" shapeId="0" xr:uid="{5D894791-84FD-46D7-87DA-5298E7030026}">
      <text>
        <r>
          <rPr>
            <sz val="9"/>
            <color indexed="81"/>
            <rFont val="Tahoma"/>
            <family val="2"/>
          </rPr>
          <t xml:space="preserve">
Incluir nùmeros no letras, de acuerdo con la periodicidad de reporte del indicador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HP</author>
  </authors>
  <commentList>
    <comment ref="K11" authorId="0" shapeId="0" xr:uid="{780A92A7-0DC8-4C2E-ACFC-43E4FE07DBA5}">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L11" authorId="0" shapeId="0" xr:uid="{385A6901-D6F3-430F-AA0A-66423CBADDF2}">
      <text>
        <r>
          <rPr>
            <sz val="11"/>
            <color rgb="FF000000"/>
            <rFont val="Calibri"/>
            <family val="2"/>
          </rPr>
          <t xml:space="preserve">======
</t>
        </r>
        <r>
          <rPr>
            <sz val="11"/>
            <color rgb="FF000000"/>
            <rFont val="Calibri"/>
            <family val="2"/>
          </rPr>
          <t xml:space="preserve">ID#AAABhhvNLjM
</t>
        </r>
        <r>
          <rPr>
            <sz val="11"/>
            <color rgb="FF000000"/>
            <rFont val="Calibri"/>
            <family val="2"/>
          </rPr>
          <t xml:space="preserve">luzap    (2023-03-23 13:05:03)
</t>
        </r>
        <r>
          <rPr>
            <sz val="11"/>
            <color rgb="FF000000"/>
            <rFont val="Calibri"/>
            <family val="2"/>
          </rPr>
          <t xml:space="preserve">En esta columna (Fuente de verificación que se adjunta) como indica su título, relacionar como anexo a la matriz, la fuente de verificación, que se va a adjuntar y que debe corresponder
</t>
        </r>
        <r>
          <rPr>
            <sz val="11"/>
            <color rgb="FF000000"/>
            <rFont val="Calibri"/>
            <family val="2"/>
          </rPr>
          <t xml:space="preserve"> a lo establecido en la columna K</t>
        </r>
      </text>
    </comment>
    <comment ref="M11" authorId="1" shapeId="0" xr:uid="{0FBAB19A-13AE-42F3-87FB-0A09C5B3E831}">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Q11" authorId="0" shapeId="0" xr:uid="{A418A17F-2A36-4546-A557-33FBE0C633D6}">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R11" authorId="0" shapeId="0" xr:uid="{415D3775-59E7-4429-9957-76ECC7F9B5E8}">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S11" authorId="1" shapeId="0" xr:uid="{EA6C6DA6-C75C-4214-BD77-9B31FB7CFAD0}">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W11" authorId="0" shapeId="0" xr:uid="{A43CD328-FB82-4B86-8E6D-7A8550CA7E72}">
      <text>
        <r>
          <rPr>
            <sz val="11"/>
            <color rgb="FF000000"/>
            <rFont val="Calibri"/>
            <family val="2"/>
          </rPr>
          <t xml:space="preserve">======
</t>
        </r>
        <r>
          <rPr>
            <sz val="11"/>
            <color rgb="FF000000"/>
            <rFont val="Calibri"/>
            <family val="2"/>
          </rPr>
          <t xml:space="preserve">ID#AAABhhvNLis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X11" authorId="0" shapeId="0" xr:uid="{3F4EC758-F314-4DDD-8FD6-42DA95E17399}">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Y11" authorId="1" shapeId="0" xr:uid="{38C2494E-1058-46A4-AC76-DFE0880FAA74}">
      <text>
        <r>
          <rPr>
            <sz val="9"/>
            <color indexed="81"/>
            <rFont val="Tahoma"/>
            <family val="2"/>
          </rPr>
          <t xml:space="preserve">
Incluir nùmeros no letras, de acuerdo con la periodicidad de reporte del indicador </t>
        </r>
      </text>
    </comment>
    <comment ref="AC11" authorId="0" shapeId="0" xr:uid="{1790A58D-9977-4974-BC9C-6F41F277B151}">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AD11" authorId="0" shapeId="0" xr:uid="{65966B98-51F7-4A57-834C-715902A13580}">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1" shapeId="0" xr:uid="{533C6E86-7943-45CD-B532-C31875253ADA}">
      <text>
        <r>
          <rPr>
            <sz val="9"/>
            <color indexed="81"/>
            <rFont val="Tahoma"/>
            <family val="2"/>
          </rPr>
          <t xml:space="preserve">
Incluir nùmeros no letras, de acuerdo con la periodicidad de reporte del indicador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HP</author>
  </authors>
  <commentList>
    <comment ref="K11" authorId="0" shapeId="0" xr:uid="{E2BCD63B-31CE-4369-9078-425D324F5325}">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L11" authorId="0" shapeId="0" xr:uid="{16AA1AD3-78B1-41F5-A808-EE70971E2C3B}">
      <text>
        <r>
          <rPr>
            <sz val="11"/>
            <color rgb="FF000000"/>
            <rFont val="Calibri"/>
            <family val="2"/>
          </rPr>
          <t xml:space="preserve">======
</t>
        </r>
        <r>
          <rPr>
            <sz val="11"/>
            <color rgb="FF000000"/>
            <rFont val="Calibri"/>
            <family val="2"/>
          </rPr>
          <t xml:space="preserve">ID#AAABhhvNLjM
</t>
        </r>
        <r>
          <rPr>
            <sz val="11"/>
            <color rgb="FF000000"/>
            <rFont val="Calibri"/>
            <family val="2"/>
          </rPr>
          <t xml:space="preserve">luzap    (2023-03-23 13:05:03)
</t>
        </r>
        <r>
          <rPr>
            <sz val="11"/>
            <color rgb="FF000000"/>
            <rFont val="Calibri"/>
            <family val="2"/>
          </rPr>
          <t xml:space="preserve">En esta columna (Fuente de verificación que se adjunta) como indica su título, relacionar como anexo a la matriz, la fuente de verificación, que se va a adjuntar y que debe corresponder
</t>
        </r>
        <r>
          <rPr>
            <sz val="11"/>
            <color rgb="FF000000"/>
            <rFont val="Calibri"/>
            <family val="2"/>
          </rPr>
          <t xml:space="preserve"> a lo establecido en la columna K</t>
        </r>
      </text>
    </comment>
    <comment ref="M11" authorId="1" shapeId="0" xr:uid="{5A0194EA-52D9-435D-9894-33ECA603C698}">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Q11" authorId="0" shapeId="0" xr:uid="{619A71D4-1B8D-4C48-83B5-98687A9D7D97}">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R11" authorId="0" shapeId="0" xr:uid="{46552C6B-A5B9-4747-B713-96922580D31C}">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S11" authorId="1" shapeId="0" xr:uid="{AED26391-5AF4-43FF-B8D5-4ED46926EC59}">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W11" authorId="0" shapeId="0" xr:uid="{DD2D018A-2A42-4E99-A89B-E0B5D66CE585}">
      <text>
        <r>
          <rPr>
            <sz val="11"/>
            <color rgb="FF000000"/>
            <rFont val="Calibri"/>
            <family val="2"/>
          </rPr>
          <t xml:space="preserve">======
</t>
        </r>
        <r>
          <rPr>
            <sz val="11"/>
            <color rgb="FF000000"/>
            <rFont val="Calibri"/>
            <family val="2"/>
          </rPr>
          <t xml:space="preserve">ID#AAABhhvNLis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X11" authorId="0" shapeId="0" xr:uid="{48749770-0445-460E-B913-7845540D065A}">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Y11" authorId="1" shapeId="0" xr:uid="{7D86EB6D-DDC4-44C8-BB3F-1ADB52E8D709}">
      <text>
        <r>
          <rPr>
            <sz val="9"/>
            <color indexed="81"/>
            <rFont val="Tahoma"/>
            <family val="2"/>
          </rPr>
          <t xml:space="preserve">
Incluir nùmeros no letras, de acuerdo con la periodicidad de reporte del indicador </t>
        </r>
      </text>
    </comment>
    <comment ref="AC11" authorId="0" shapeId="0" xr:uid="{63A0742B-E667-4636-A3CB-BAD227323DD5}">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AD11" authorId="0" shapeId="0" xr:uid="{21B0FAA5-6CF4-4539-873E-1F9603663926}">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1" shapeId="0" xr:uid="{F1DA8D70-8BB1-4180-AB71-642B5CB111A4}">
      <text>
        <r>
          <rPr>
            <sz val="9"/>
            <color indexed="81"/>
            <rFont val="Tahoma"/>
            <family val="2"/>
          </rPr>
          <t xml:space="preserve">
Incluir nùmeros no letras, de acuerdo con la periodicidad de reporte del indicador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HP</author>
  </authors>
  <commentList>
    <comment ref="K11" authorId="0" shapeId="0" xr:uid="{98EAF79D-2C7F-4915-A23D-914C208D579A}">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L11" authorId="0" shapeId="0" xr:uid="{EA08E7AB-D82A-4B29-BB23-24BFC2EEF0E7}">
      <text>
        <r>
          <rPr>
            <sz val="11"/>
            <color rgb="FF000000"/>
            <rFont val="Calibri"/>
            <family val="2"/>
          </rPr>
          <t xml:space="preserve">======
</t>
        </r>
        <r>
          <rPr>
            <sz val="11"/>
            <color rgb="FF000000"/>
            <rFont val="Calibri"/>
            <family val="2"/>
          </rPr>
          <t xml:space="preserve">ID#AAABhhvNLjM
</t>
        </r>
        <r>
          <rPr>
            <sz val="11"/>
            <color rgb="FF000000"/>
            <rFont val="Calibri"/>
            <family val="2"/>
          </rPr>
          <t xml:space="preserve">luzap    (2023-03-23 13:05:03)
</t>
        </r>
        <r>
          <rPr>
            <sz val="11"/>
            <color rgb="FF000000"/>
            <rFont val="Calibri"/>
            <family val="2"/>
          </rPr>
          <t xml:space="preserve">En esta columna (Fuente de verificación que se adjunta) como indica su título, relacionar como anexo a la matriz, la fuente de verificación, que se va a adjuntar y que debe corresponder
</t>
        </r>
        <r>
          <rPr>
            <sz val="11"/>
            <color rgb="FF000000"/>
            <rFont val="Calibri"/>
            <family val="2"/>
          </rPr>
          <t xml:space="preserve"> a lo establecido en la columna K</t>
        </r>
      </text>
    </comment>
    <comment ref="M11" authorId="1" shapeId="0" xr:uid="{E1D9945E-F187-4E63-BC00-B6DF02E1F79F}">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Q11" authorId="0" shapeId="0" xr:uid="{5043F943-51AD-460A-A581-CC1D3C5C5541}">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R11" authorId="0" shapeId="0" xr:uid="{F3E3B4FB-9CA3-400D-9F83-4D9F8A1EF7D8}">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S11" authorId="1" shapeId="0" xr:uid="{7AF5792D-971C-4222-9533-30FF1D91361E}">
      <text>
        <r>
          <rPr>
            <sz val="9"/>
            <color rgb="FF000000"/>
            <rFont val="Tahoma"/>
            <family val="2"/>
          </rPr>
          <t xml:space="preserve">
</t>
        </r>
        <r>
          <rPr>
            <sz val="9"/>
            <color rgb="FF000000"/>
            <rFont val="Tahoma"/>
            <family val="2"/>
          </rPr>
          <t xml:space="preserve">Incluir nùmeros no letras, de acuerdo con la periodicidad de reporte del indicador </t>
        </r>
      </text>
    </comment>
    <comment ref="W11" authorId="0" shapeId="0" xr:uid="{2100D4EF-7D11-4BD4-B0FC-CABEB452DB37}">
      <text>
        <r>
          <rPr>
            <sz val="11"/>
            <color rgb="FF000000"/>
            <rFont val="Calibri"/>
            <family val="2"/>
          </rPr>
          <t xml:space="preserve">======
</t>
        </r>
        <r>
          <rPr>
            <sz val="11"/>
            <color rgb="FF000000"/>
            <rFont val="Calibri"/>
            <family val="2"/>
          </rPr>
          <t xml:space="preserve">ID#AAABhhvNLis
</t>
        </r>
        <r>
          <rPr>
            <sz val="11"/>
            <color rgb="FF000000"/>
            <rFont val="Calibri"/>
            <family val="2"/>
          </rPr>
          <t xml:space="preserve">luzap    (2023-03-23 13:05:03)
</t>
        </r>
        <r>
          <rPr>
            <sz val="11"/>
            <color rgb="FF000000"/>
            <rFont val="Calibri"/>
            <family val="2"/>
          </rPr>
          <t>En esta columna avance cualitativo del trimestre se debe describir de manera concisa el avance en la ejecución de las actividades que contribuyen al cumplimiento de la meta</t>
        </r>
      </text>
    </comment>
    <comment ref="X11" authorId="0" shapeId="0" xr:uid="{A202B980-454B-41AC-8C47-961F0181A1B1}">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Y11" authorId="1" shapeId="0" xr:uid="{34CC90E5-3AC9-437C-8BFF-182CD8113C36}">
      <text>
        <r>
          <rPr>
            <sz val="9"/>
            <color indexed="81"/>
            <rFont val="Tahoma"/>
            <family val="2"/>
          </rPr>
          <t xml:space="preserve">
Incluir nùmeros no letras, de acuerdo con la periodicidad de reporte del indicador </t>
        </r>
      </text>
    </comment>
    <comment ref="AC11" authorId="0" shapeId="0" xr:uid="{95F2D1FA-A972-40A7-BC15-11AEC6E6E032}">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AD11" authorId="0" shapeId="0" xr:uid="{1DEC3F90-58B8-4FC4-BA23-DC8D8D567224}">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1" shapeId="0" xr:uid="{5B05D2D9-35EF-45B3-8B6C-278A25B8E2C7}">
      <text>
        <r>
          <rPr>
            <sz val="9"/>
            <color indexed="81"/>
            <rFont val="Tahoma"/>
            <family val="2"/>
          </rPr>
          <t xml:space="preserve">
Incluir nùmeros no letras, de acuerdo con la periodicidad de reporte del indicador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HP</author>
  </authors>
  <commentList>
    <comment ref="F3" authorId="0" shapeId="0" xr:uid="{66D8D05D-DC8D-4522-BA5F-8E46B7855C03}">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G3" authorId="0" shapeId="0" xr:uid="{94C0E0EF-1684-4E8F-B7F6-A9822F8452F7}">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H3" authorId="1" shapeId="0" xr:uid="{B818B7C3-4AB2-457B-BF44-A84DD5577FE3}">
      <text>
        <r>
          <rPr>
            <sz val="9"/>
            <color indexed="81"/>
            <rFont val="Tahoma"/>
            <family val="2"/>
          </rPr>
          <t xml:space="preserve">
Incluir nùmeros no letras, de acuerdo con la periodicidad de reporte del indicador </t>
        </r>
      </text>
    </comment>
    <comment ref="L3" authorId="0" shapeId="0" xr:uid="{3835C5D8-582C-4F2D-BC30-C32FDB2BE3B4}">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M3" authorId="0" shapeId="0" xr:uid="{87DF6BB9-1418-4AE0-99E6-5378BB329CA2}">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N3" authorId="1" shapeId="0" xr:uid="{A12920F5-511B-499F-9547-390C4CA5A524}">
      <text>
        <r>
          <rPr>
            <sz val="9"/>
            <color indexed="81"/>
            <rFont val="Tahoma"/>
            <family val="2"/>
          </rPr>
          <t xml:space="preserve">
Incluir nùmeros no letras, de acuerdo con la periodicidad de reporte del indicador </t>
        </r>
      </text>
    </comment>
    <comment ref="R3" authorId="0" shapeId="0" xr:uid="{834210EB-AFDB-4AED-A519-4ED5A9856F17}">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S3" authorId="0" shapeId="0" xr:uid="{971BB544-FF1A-4761-AEF4-C3E356DEAF94}">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T3" authorId="1" shapeId="0" xr:uid="{17CA7A5C-68A6-4C73-B16C-5FDD672A4B29}">
      <text>
        <r>
          <rPr>
            <sz val="9"/>
            <color indexed="81"/>
            <rFont val="Tahoma"/>
            <family val="2"/>
          </rPr>
          <t xml:space="preserve">
Incluir nùmeros no letras, de acuerdo con la periodicidad de reporte del indicador </t>
        </r>
      </text>
    </comment>
    <comment ref="X3" authorId="0" shapeId="0" xr:uid="{48860D07-95ED-4D05-A1D3-CC11CBDC3645}">
      <text>
        <r>
          <rPr>
            <sz val="11"/>
            <color theme="1"/>
            <rFont val="Calibri"/>
            <family val="2"/>
            <scheme val="minor"/>
          </rPr>
          <t>======
ID#AAABhhvNLis
luzap    (2023-03-23 13:05:03)
En esta columna avance cualitativo del trimestre se debe describir de manera concisa el avance en la ejecución de las actividades que contribuyen al cumplimiento de la meta</t>
        </r>
      </text>
    </comment>
    <comment ref="Y3" authorId="0" shapeId="0" xr:uid="{8F76267D-02C7-4B1C-83E3-77FD79247040}">
      <text>
        <r>
          <rPr>
            <sz val="11"/>
            <color theme="1"/>
            <rFont val="Calibri"/>
            <family val="2"/>
            <scheme val="minor"/>
          </rPr>
          <t>======
ID#AAABhhvNLjM
luzap    (2023-03-23 13:05:03)
En esta columna (Fuente de verificación que se adjunta) como indica su título, relacionar como anexo a la matriz, la fuente de verificación, que se va a adjuntar y que debe corresponder
 a lo establecido en la columna K</t>
        </r>
      </text>
    </comment>
    <comment ref="Z3" authorId="1" shapeId="0" xr:uid="{45CD65BF-CE0B-4001-84B8-114E21ECD278}">
      <text>
        <r>
          <rPr>
            <sz val="9"/>
            <color indexed="81"/>
            <rFont val="Tahoma"/>
            <family val="2"/>
          </rPr>
          <t xml:space="preserve">
Incluir nùmeros no letras, de acuerdo con la periodicidad de reporte del indicador </t>
        </r>
      </text>
    </comment>
  </commentList>
</comments>
</file>

<file path=xl/sharedStrings.xml><?xml version="1.0" encoding="utf-8"?>
<sst xmlns="http://schemas.openxmlformats.org/spreadsheetml/2006/main" count="2923" uniqueCount="707">
  <si>
    <t>Documento CONPES Distrital No:16 de 2021</t>
  </si>
  <si>
    <t>Sector líder:</t>
  </si>
  <si>
    <t>Objetivo General de la Política Pública: Garantizar el ejercicio pleno de derechos a las personas de los sectores LGBTI como parte de la producción, gestión social y bienestar colectivo de la ciudad</t>
  </si>
  <si>
    <t>Objetivo específico</t>
  </si>
  <si>
    <t>Indicadores de producto</t>
  </si>
  <si>
    <t>Meta de producto Final</t>
  </si>
  <si>
    <t>Actividades  2026</t>
  </si>
  <si>
    <t>Reporte primer trimestre 2026 (enero- febrero - marzo)</t>
  </si>
  <si>
    <t xml:space="preserve">Observaciones de la Direcciòn de Diversidad Sexual Poblaciones y Generos </t>
  </si>
  <si>
    <t>Respuesta de la Entidad a las observaciones</t>
  </si>
  <si>
    <t>Reporte segundo trimestre 2026 (abril, mayo, junio)</t>
  </si>
  <si>
    <t xml:space="preserve">Observaciones Direcciòn de Diversidad Sexual Poblaciones y Generos </t>
  </si>
  <si>
    <t>Reporte tercer trimestre 2026 (julio, agosto, septiembre)</t>
  </si>
  <si>
    <t>Reporte cuarto trimestre 2026 (octubre, noviembre,diciembre)</t>
  </si>
  <si>
    <t>Responsables de la ejecución</t>
  </si>
  <si>
    <t>Corresponsables de la ejecución</t>
  </si>
  <si>
    <t>Producto esperado</t>
  </si>
  <si>
    <t xml:space="preserve">Nombre indicador de producto </t>
  </si>
  <si>
    <t>Vigente/No Vigente</t>
  </si>
  <si>
    <t>Fórmula del indicador de producto</t>
  </si>
  <si>
    <t>Tipo de Anualización</t>
  </si>
  <si>
    <t>Periodicidad de Medición</t>
  </si>
  <si>
    <t>Enfoque Principal</t>
  </si>
  <si>
    <t>Enfoque Secundario</t>
  </si>
  <si>
    <t>Fuente de verificación</t>
  </si>
  <si>
    <t xml:space="preserve">Sector </t>
  </si>
  <si>
    <t>Entidad</t>
  </si>
  <si>
    <t>Dirección/Subdirección/Grupo/Unidad</t>
  </si>
  <si>
    <t>Meta 2026</t>
  </si>
  <si>
    <t>Avance cualitativo 1er trimestre 2026</t>
  </si>
  <si>
    <t xml:space="preserve">Fuente de verificación que se adjunta </t>
  </si>
  <si>
    <t>Avance cuantitativo 1er. trimestre 2026</t>
  </si>
  <si>
    <t>Avance implementación enfoques 1er. trimestre 2026</t>
  </si>
  <si>
    <t>Avance cualitativo 2do trimestre 2026</t>
  </si>
  <si>
    <t>Avance cuantitativo 2do. trimestre 2026</t>
  </si>
  <si>
    <t>Avance cualitativo 3er trimestre 2026</t>
  </si>
  <si>
    <t>Avance cuantitativo 3er. trimestre 2026</t>
  </si>
  <si>
    <t>Avance implementación enfoques 3er. trimestre 2026</t>
  </si>
  <si>
    <t>1. Consolidar desarrollos institucionales para el reconocimiento, garantía y restitución de los derechos de las personas de los sectores LGBTI</t>
  </si>
  <si>
    <t>1.1.3 Procesos de sensibilización y cualificación en todos los servicios de primera infancia, infancia y adolescencia con enfoque diferencial por orientación sexual e identidad de género para la vivencia de la sexualidad de una manera libre y autónoma en niñas niños y adolescentes</t>
  </si>
  <si>
    <t>Nùmero de procesos de sensibilización y cualificación en todos los servicios de primera infancia, infancia y adolescencia con enfoque diferencial por orientación sexual e identidad de género que contribuyan a la vivencia de la sexualidad de una manera libre y autónoma</t>
  </si>
  <si>
    <t>Vigente</t>
  </si>
  <si>
    <t>Sumatoria de procesos realizados de sensibilización y cualificación en todos los servicios de primera infancia, infancia y adolescencia con enfoque diferencial por orientación sexual e identidad de género que contribuyan a la vivencia de la sexualidad de una manera libre y autónoma</t>
  </si>
  <si>
    <t>Suma</t>
  </si>
  <si>
    <t>Trimestral</t>
  </si>
  <si>
    <t xml:space="preserve">Derechos Humanos
</t>
  </si>
  <si>
    <t>Diferencial</t>
  </si>
  <si>
    <t>Sector Social</t>
  </si>
  <si>
    <t>Secretaría Distrital de Integración Social</t>
  </si>
  <si>
    <t xml:space="preserve"> Subdirección para la Infancia</t>
  </si>
  <si>
    <t>1.1.4 Procesos de sensibilización en enfoque diferencial por orientación sexual e identidad de género dirigidos a los equipos territoriales de la Subdirección para la Vejez para la eliminación de barreras de acceso y permanencia de las personas de los sectores LGBTI.</t>
  </si>
  <si>
    <t>Número de procesos de sensibilización a los equipos territoriales de la Subdirección para la Vejez en enfoque de identidades de género y orientación sexual</t>
  </si>
  <si>
    <t>Sumatoria de procesos de sensibiilización a los equipos territoriales de la Subdirección para la Vejez en enfoque de identidades de género y orientación sexual</t>
  </si>
  <si>
    <t>Semestral</t>
  </si>
  <si>
    <t>Subdirección para la Vejez</t>
  </si>
  <si>
    <t>N.A</t>
  </si>
  <si>
    <r>
      <t>1.1.5 Informes sobre la implementación del enfoque diferencial bajo las variables de orientación sexual e identidad de género en las modalidades de atención</t>
    </r>
    <r>
      <rPr>
        <b/>
        <sz val="10"/>
        <rFont val="Arial Narrow"/>
        <family val="2"/>
      </rPr>
      <t xml:space="preserve"> </t>
    </r>
    <r>
      <rPr>
        <sz val="10"/>
        <rFont val="Arial Narrow"/>
        <family val="2"/>
      </rPr>
      <t>día y noche para personas habitantes de calle y en alto riesgo de estarlo de 29 años en adelante.</t>
    </r>
  </si>
  <si>
    <t>Número de informes sobre la implementación del enfoque diferencial bajo variables de orientación sexual e identidad de género en las modalidades de atención para personas habitantes de calle y en alto riesgo de estarlo de 29 años en adelante.</t>
  </si>
  <si>
    <t>Sumatoria del número de informes sobre la implementación del enfoque diferencial bajo variables de orientación sexual e identidad de género en las modalidades de atención para personas habitantes de calle y en alto riesgo de estarlo de 29 años en adelante.</t>
  </si>
  <si>
    <t>Anual</t>
  </si>
  <si>
    <t>Subdirección para la Adultez</t>
  </si>
  <si>
    <t xml:space="preserve">1.1.6 Encuentros de experiencias de vida LGBTI sobre envejecimiento y vejez para el fortalecimiento de la prestación de los servicios a las personas mayores de los sectores LGBTI </t>
  </si>
  <si>
    <t xml:space="preserve">Número de encuentros de experiencias de vida LGBTI sobre envejecimiento y vejez </t>
  </si>
  <si>
    <t xml:space="preserve">Sumatoria de encuentros de experiencias de vida LGBTI sobre envejecimiento y vejez </t>
  </si>
  <si>
    <t>1.1.7 Sensibilización en enfoque diferencial por orientación sexual e identidad de género dirigida al talento humano del proyecto para la eliminación de barreras de acceso y permanencia de las personas de los sectores LGBTI en los servicios de discapacidad.</t>
  </si>
  <si>
    <t>Número de sensibilizaciones en enfoque diferencial por orientación sexual e identidad de género dirigidas al talento humano del proyecto de discapacidad de la SDIS para la eliminación de barreras de acceso y permanencia de las personas de los sectores LGBTI en los servicios que ofrece.</t>
  </si>
  <si>
    <t>Sumatoria de sensibilizaciones en enfoque diferencial por orientación sexual e identidad de género dirigidas al talento humano del proyecto de discapacidad de la SDIS para la eliminación de barreras de acceso y permanencia de las personas de los sectores LGBTI en los servicios que ofrece.</t>
  </si>
  <si>
    <t>Discapacidad</t>
  </si>
  <si>
    <t xml:space="preserve">1.1.8 Sensibilizaciones a servidores/as de la red Cade para la atención de las personas de los sectores LGBTI con enfoque diferencial por orientación sexual e identidad de género. </t>
  </si>
  <si>
    <t>Porcentaje de avance en las sensibilizaciónes de los/as servidores/as de la red Cade en los enfoques de la política pública LGBTI.</t>
  </si>
  <si>
    <t>Número de jornadas de sensibilización realizadas a servidores/as de la red Cade programadas en el PIC para la generación de capacidades para la atención a la ciudadanía desde los enfoques de la política pública LGBTI/Número de jornadas de sensibilización programadas a servidores/as de la red Cade programadas en el PIC para la generación de capacidades para la atención a la ciudadanía desde los enfoques de la política pública LGBTI*100</t>
  </si>
  <si>
    <t>Gestión Pública</t>
  </si>
  <si>
    <t>Secretaría General</t>
  </si>
  <si>
    <t>Dirección de Talento Humano</t>
  </si>
  <si>
    <t xml:space="preserve">1.1.12 Modelo de atención dirigido a personas pertenecientes a los sectores sociales LGBTI que hacen parte de la comunidad beneficiaria del IDIPRON, diseñado e implementado en consonancia con los enfoques de la Política Pública Distrital LGBTI. </t>
  </si>
  <si>
    <t xml:space="preserve">Modelo de atención  orientado a personas pertenecientes a los sectores LGBTI diseñado, implementado, monitoreado y evaluado. </t>
  </si>
  <si>
    <t>Porcentaje de avance en relación  con el diseño, implementación, y evaluación del modelo de atención de personas pertenecientes a los sectores sociales LGBTI.</t>
  </si>
  <si>
    <t>IDIPRON</t>
  </si>
  <si>
    <t>Subdirección Técnica de Desarrollo Humano
Oficina Asesora de Planeación
Subdirección Técnica de Métodos Educativos y Operativa</t>
  </si>
  <si>
    <t xml:space="preserve">Planeación </t>
  </si>
  <si>
    <t xml:space="preserve">Secretaría Distrital de Planeación </t>
  </si>
  <si>
    <t>Dirección de Diversidad Sexual</t>
  </si>
  <si>
    <t xml:space="preserve">1.1.15 Modelo de inclusión social y transversalización que permita la  vinculación de personas de los sectores sociales LGBTI en vulnerabilidad  a la oferta de servicios sociales de la SDIS </t>
  </si>
  <si>
    <t>Porcentaje del seguimiento a la implementación del modelo de inclusión social para las personas de los sectores LGBTI</t>
  </si>
  <si>
    <t>Número de fases realizadas para la implementación del modelo de inclusión / Número de fases programadas para la implementación del modelo de inclusión*100</t>
  </si>
  <si>
    <t>Constante</t>
  </si>
  <si>
    <t>Subdirección para Asuntos LGBTI</t>
  </si>
  <si>
    <t>1.1.16 Lineamiento técnico que incorpore el enfoque diferencial por orientación sexual e identidad de género para la prestación de servicios psicosociales de la SDIS.</t>
  </si>
  <si>
    <t>Nùmero de personas colaboradoras fortalecidas en la atención según lineamiento psicosocial para la atención diferencial a personas de los sectores sociales LGBTI.</t>
  </si>
  <si>
    <t>Sumatoria de personas colaboradoras fortalecidas en la atención según lineamiento psicosocial para la atención diferencial a personas de los sectores sociales LGBTI.</t>
  </si>
  <si>
    <t xml:space="preserve">Subdirección para Asuntos LGBTI </t>
  </si>
  <si>
    <t xml:space="preserve">1.1.17 Estrategia de sensibilización orientada al fortalecimiento y apropiación de la PPLGBTI en el talento humano de las entidades y organismos del Distrito
</t>
  </si>
  <si>
    <t xml:space="preserve">Número de personas que forman parte del talento humano de las entidades y organismos distritales que participan en la estrategia de sensibilización orientada al fortalecimiento y apropiación de la PPLGBTI.
</t>
  </si>
  <si>
    <t>Sumatoria de personas que forman parte del talento humano de las entidades y organismos distritales que participan en la estrategia de sensibilización orientada al fortalecimiento y apropiación de la PPLGBTI.</t>
  </si>
  <si>
    <t>Género</t>
  </si>
  <si>
    <t>Planeación</t>
  </si>
  <si>
    <t>Secretaría Distrital de Planeación</t>
  </si>
  <si>
    <t>Dirección de Diversidad Sexual Poblaciones y Géneros</t>
  </si>
  <si>
    <t>GestiónPública</t>
  </si>
  <si>
    <t>Dpto. Admitivo. del Servicio Civil Distrital DASCD</t>
  </si>
  <si>
    <t>Subidrección de Bienestar, Desarrollo y Desempeño</t>
  </si>
  <si>
    <t>1.2.1.  Nuevos CAIDSG puestos en funcionamiento  para la atención integral, intersectorial y transversal de personas de los sectores sociales LGBTI, sus familias y redes de apoyo</t>
  </si>
  <si>
    <t>Número de unidades operativas adicionales puestas en funcionamiento</t>
  </si>
  <si>
    <t>Sumatoria de unidades operativas adicionales puestas en funcionamiento</t>
  </si>
  <si>
    <t xml:space="preserve"> Subdirección para Asuntos LGBTI</t>
  </si>
  <si>
    <t>Gobierno / IDPAC / SDM / DDS / CULTURA</t>
  </si>
  <si>
    <t>Gobierno / IDPAC / SDM / DDS / CULTURA / SDS</t>
  </si>
  <si>
    <t>SDS, SDM, Subdirección para Asuntos LGBTI, Gerencia de Mujer y Géneros</t>
  </si>
  <si>
    <t xml:space="preserve">1.2.3. Vinculación a procesos comunitarios y de construcción de redes de afecto y apoyo de personas de los sectores LGBTI </t>
  </si>
  <si>
    <t>Número de personas de los sectores LGBTI atendidas a través procesos comunitarios y de construcción de redes de afecto</t>
  </si>
  <si>
    <t>Sumatoria de personas de los sectores LGBTI atendidas a través procesos comunitarios y de construcción de redes de afecto</t>
  </si>
  <si>
    <t>1.2.4  Atención a personas de los Sectores LGBTI  en actividades y procesos de formación y cualificación en la modalidad desarrollo de capacidades y generación de oportunidades.</t>
  </si>
  <si>
    <t>Porcentaje de atenciones a personas de los sectores LGBTI vinculados en actividades y procesos de formación y cualificación en la modalidad desarrollo de capacidades y generación de oportunidades.</t>
  </si>
  <si>
    <t>Número de atenciones efectivas a personas de los sectores LGBTI en actividades y procesos de formación y cualificación en la modalidad desarrollo de capacidades y generación de oportunidades (SUBGIL). -Atenciones efectivas LGBTI/Número de Atenciones solicitadas y/o programadas por y/o para las personas de los sectores LGBTI en los CDC*100</t>
  </si>
  <si>
    <t>Dirección Territorial / Subdireccción para la Gestión Integral Local</t>
  </si>
  <si>
    <t>Integración Social</t>
  </si>
  <si>
    <t>1.2.5.Atención a personas de los sectores LGBTI desde los servicios por emergencia social</t>
  </si>
  <si>
    <t xml:space="preserve">Porcentaje de personas atendidas de los sectores LGBTI desde los servicios por emergencia social </t>
  </si>
  <si>
    <t>Número de personas atendidas de los sectores LGBTI a través del servicio de emergencia social/Número de personas de los sectores LGBTI que cumplen con los criterios para la atención en el servicio de mergencia social*100</t>
  </si>
  <si>
    <t>Subdirección para la Identificación y Caracterización</t>
  </si>
  <si>
    <t>1.2.7 Atención especializada a personas mayores de 60 años de los sectores LGBTI en fragilidad social que requieran el servicio de CuidadoTransitorio</t>
  </si>
  <si>
    <t>Número de personas mayores de los sectores LGBTI en fragilidad social con atención especializada en los Centros de Cuidado Transitorio</t>
  </si>
  <si>
    <t>Sumatoria de personas mayores de los sectores LGBTI en fragilidad social con atención especializada en los Centros de Cuidado Transitorio</t>
  </si>
  <si>
    <t>Secretaría de Integración Social</t>
  </si>
  <si>
    <t>Subdirección LGBT</t>
  </si>
  <si>
    <t xml:space="preserve">1.2.8 Atención de personas habitantes de calle adultas de 29 años en adelante  pertenecientes a los sectores sociales LGBTI a través de la vinculación a la estrategia móvil de abordaje en calle para el mojoramiento de sus condiciones de vida </t>
  </si>
  <si>
    <t>Porcentaje de personas de los sectores sociales LGBTI habitantes de calle vinculadas a la estrategia movil de abordaje en calle</t>
  </si>
  <si>
    <t>Número de personas de los sectores sociales LGBTI habitantes de calle incluidas en la estrategia movil/número de personas de los sectores sociales LGBTI habitantes de calle identificadas* 100</t>
  </si>
  <si>
    <t>1.2.9 Servicio Social Centro día con enfoque de género y diferencial para las personas mayores de los sectores LGBTI</t>
  </si>
  <si>
    <t xml:space="preserve">Porcentaje de avance en las fases para la implementacíon del enfoque de género y diferencial en el servicio Centro Día para la atención de las personas mayores de los sectores LGBTI </t>
  </si>
  <si>
    <t>Fase de diseño: 30%
Fase de implementación: 70%
Sumatoria de las fases</t>
  </si>
  <si>
    <t>1.2.10 Atención a personas con discapacidad de los sectores sociales LGBTI desde sus capacidades diferenciales y sus redes familiares.</t>
  </si>
  <si>
    <t>Procentaje de atención de personas LGBTI en el proyecto de discapacidad de la SDIS.</t>
  </si>
  <si>
    <t>(Número de personas con discapacidad del sector LGBTI atendidas en modalidades de servicios del proyecto de discapacidad/Númuero de personas identificadas y autoreconocidas del sector LGBTI que cumplan criterios de ingreso del proyecto de discapcidad)*100</t>
  </si>
  <si>
    <t xml:space="preserve">1.2.11 Vinculación a la oferta de servicios de prevención de la maternidad y paternidad temprana y promoción de los derechos sexuales y los derechos reproductivos a los jóvenes de los sectores LGBTI </t>
  </si>
  <si>
    <t>Número de Jóvenes de los sectores LGBTI vinculados a la oferta de servicios de la subdirección para la juventud de la SDIS para la prevención de la maternidad y paternidad temprana y promoción de los derechos sexuales y los derechos reproductivos.</t>
  </si>
  <si>
    <t>Sumatoria de Jóvenes de los sectores LGBTI vinculados a la oferta de servicios de la subdirección para la juventud de la SDIS para la prevención de la maternidad y paternidad temprana y promoción de los derechos sexuales y los derechos reproductivos.</t>
  </si>
  <si>
    <t>Poblacional</t>
  </si>
  <si>
    <t>Territorial</t>
  </si>
  <si>
    <t>Subdirección para la Juventud</t>
  </si>
  <si>
    <t>1.2.12 Estrategia de Orientación Socioocupacional  que vincula a  los Jóvenes de los sectores LGBTI a la oferta de los servicios de la subdirección para la juventud de la SDIS para facilitar su inclusión socio laboral.</t>
  </si>
  <si>
    <t>Número de jóvenes de los sectores LGBTI vinculados a la oferta de los servicios de la subdirección para la juventud de la SDIS en la estrategia de orientación socio - ocupacional OSO</t>
  </si>
  <si>
    <t>(Número de jóvenes de los sectores LGBTI vinculados a la oferta de los servicios de la subdirección para la juventud de la SDIS en la estrategia de orientación socio - ocupacional OSO/Número de jóvenes de los sectores LGBTI programados)*100</t>
  </si>
  <si>
    <t xml:space="preserve">1.2.13 Hogares/Familias con integrantes LGBTI vinculadas a acciones de inclusión social 
</t>
  </si>
  <si>
    <t>Porcentaje de Familias vinculadas con la estrategia de Inclusión social</t>
  </si>
  <si>
    <t>Número de hogares/familias con integrantes LGBTI vinculadas a acciones de inclusión social / Número de hogares/familias con integrantes LGBTI identificadas * 100</t>
  </si>
  <si>
    <t xml:space="preserve">Dirección de Nutrición y Abastecimiento </t>
  </si>
  <si>
    <t>1.2.14 Capacitación a la población vulnerable de los sectores Sociales  LGTBI con ingresos de hasta 4 SMMLV en  el programa educación e inclusión financiera para la adquisición de vivienda.</t>
  </si>
  <si>
    <t xml:space="preserve">Número de programas en educación e inclusión financiera para la adquisición de vivienda, ofrecidos a personas de los Sectores Sociales LGBTI con ingresos de hasta 4 SMMLV. </t>
  </si>
  <si>
    <t xml:space="preserve"> Sumatoria de programas en educación e inclusión financiera para la adquisición de vivienda, ofrecidos a personas de los Sectores Sociales LGBTI con ingresos de hasta 4 SMMLV. </t>
  </si>
  <si>
    <t xml:space="preserve"> Suma</t>
  </si>
  <si>
    <t xml:space="preserve">Género
</t>
  </si>
  <si>
    <t>Hábitat</t>
  </si>
  <si>
    <t xml:space="preserve"> Secretaría Distrital del Hábitat</t>
  </si>
  <si>
    <t>Subsecretaría de Gestión Financiera</t>
  </si>
  <si>
    <t>Secretaría Distrital 
de Planeación</t>
  </si>
  <si>
    <t>Diversión de Diversidad</t>
  </si>
  <si>
    <t>1.2.15  Ruta de atención a personas de los sectores LGBTI mayores de 29 años en riesgo de habitar la calle para mejorar sus condiciones de vida.</t>
  </si>
  <si>
    <t>Porcentaje de personas de los sectores LGBTI mayores de 29 años en riesgo de habitar la calle vinculadas a la ruta de atención</t>
  </si>
  <si>
    <t>Número de personas de los sectores LGBTI mayores de 29 años en riesgo de habitar la calle vinculadas a la ruta de atención/Número de personas de los sectores LGBTI mayores de 29 años en riesgo de habitar la calle identificadas para ser vinculadas a la ruta de atención*100</t>
  </si>
  <si>
    <t xml:space="preserve">1.2.16 Apoyos alimentarios para personas de los sectores LGBTI en inseguridad alimentaria </t>
  </si>
  <si>
    <t>Porcentaje de personas de los sectores LGBTI en inseguridad alimentaria beneficiadas con apoyos alimentarios</t>
  </si>
  <si>
    <t>Número de personas de los sectores LGBTI en inseguridad alimentaria beneficiadas con apoyos alimentarios/Número de personas de los sectores LGBTI que solicitan el servicio y cumplen con los criterios para recibir apoyos alimentarios*100</t>
  </si>
  <si>
    <t>1.2.17  Atención desde los servicios sociales de la Subdirección para Asuntos LGBTI y su estrategia territorial a personas de los sectores LGBTI, sus familias y redes de apoyo</t>
  </si>
  <si>
    <t>Numero de personas de los sectores LGBTI, sus familias y redes atendidas dese los servicios Sociales de la SUBLGBTI y su estratégia Territorial.</t>
  </si>
  <si>
    <t>Sumatoria de personas atendidas desde los servicios Sociales de la SUBLGBTI y su estratégia Territorial.</t>
  </si>
  <si>
    <t>1.2.18 Prestación de servicios sociales a personas pobres de los sectores LGBTI para mejorar su calidad de vida y el acceso a oportunidades.</t>
  </si>
  <si>
    <t>Porcentaje de personas de los sectores LGBTI que cumplan con los criterios definidos por la estrategia, atendidos por la estrategia de despliegue territorial.</t>
  </si>
  <si>
    <t>(Número de personas de los sectores LGBTI que cumplen los criterios de atención por parte de la estrategia de despliegue territorial)/ (Número de personas de los sectores LGTBI de Bogotá identificados por la estrategia de despliegue territorial) * 100”.</t>
  </si>
  <si>
    <t xml:space="preserve">Subdirección para la Gestión Integral Local </t>
  </si>
  <si>
    <t>1.2.19 Unidades operativas de la Subdirección para Asuntos LGBTI para el uso y disfrute de los sectores LGBTI.</t>
  </si>
  <si>
    <t>Número de Personas que ingresan y hacen uso y disfrute de las Casas LGBTI</t>
  </si>
  <si>
    <t>PoblacionalDiferencial</t>
  </si>
  <si>
    <t>1.3.1 Estrategia para el fortalecimiento de emprendimientos de las personas de los sectores LGBTI con enfoque diferencial y territorial, a partir de las iniciativas identificadas de estos sectores sociales
en el IPES.</t>
  </si>
  <si>
    <t xml:space="preserve">Número de emprendimientos de subsistencia de vendedores informales de los sectores  LGBTI fortalecidos  en el ambito técnico, comercial y psicosocial. </t>
  </si>
  <si>
    <t xml:space="preserve">Sumatoria de emprendimientos de subsistencia de vendedores informales de los sectores  LGBTI fortalecidos  en ambito técnico, comercial y psicosocial </t>
  </si>
  <si>
    <t>Desarrollo Económico, Industria y Turismo</t>
  </si>
  <si>
    <t xml:space="preserve">Instituto para la Economía Social </t>
  </si>
  <si>
    <t>Subdirección de Emprendimiento Servicios Empresariales y Comercialización</t>
  </si>
  <si>
    <t>Secretaria Distrital de  Planeacion</t>
  </si>
  <si>
    <t>1.3.2 Producto turístico que fortalezca negocios y emprendimientos dirigidos a personas LGBTI que llegan a la ciudad, así como los distritos diversos para su reconocimiento como destinos emblemáticos de Bogotá y la promoción del producto, revisando periódicamente su actualización.</t>
  </si>
  <si>
    <t>No. de actividades desarrolladas para la implementación y mantenimiento de un producto turístico y la promoción del mismo, revisando periódicamente su actualización.</t>
  </si>
  <si>
    <t>Sumatoria de de actividades desarrolladas para la implementación y mantenimiento de un producto turístico y la promoción del mismo, revisando periódicamente su actualización.</t>
  </si>
  <si>
    <t>Instituto Distrital de Turismo -IDT</t>
  </si>
  <si>
    <t xml:space="preserve">Subdirector de Destino
Profesional Especializado
Profesional contratista </t>
  </si>
  <si>
    <t xml:space="preserve">1.3.3  Guía de Turismo LGBTI, resaltando particularmente los servicios turísticos con enfoque diferencial, comercios y establecimientos con vocación turística. 
</t>
  </si>
  <si>
    <t xml:space="preserve">Número de Guías de Turismo LGBTI realizada. </t>
  </si>
  <si>
    <t xml:space="preserve">Guía de Turismo LGBTI realizada / Guía de Turismo LGBTI programada </t>
  </si>
  <si>
    <t>Subdirector de Promoción y Mercadeo Profesional Especializado</t>
  </si>
  <si>
    <t>1.3.5 Inclusión laboral a través del acceso a la ruta de empleo  para las personas de los sectores LGBTI.</t>
  </si>
  <si>
    <t>Número de personas de los sectores sociales LGBTI atendides en la ruta de empleabilidad.</t>
  </si>
  <si>
    <t>Sumatoria de personas de los sectores sociales LGBTI atendides en la ruta de empleabilidad.</t>
  </si>
  <si>
    <t xml:space="preserve">Secretaría Distrital de Desarrollo Económico </t>
  </si>
  <si>
    <t xml:space="preserve">Dirección de Desarrollo Empresarial y Empleo. 
Subdirección de Empleo y Formación </t>
  </si>
  <si>
    <t xml:space="preserve">Secretaría de Planeación </t>
  </si>
  <si>
    <t xml:space="preserve">Dirección de diversidad sexual </t>
  </si>
  <si>
    <t xml:space="preserve">1.3.6 Formación en habilidades para el trabajo (blandas, transversales, y/o laborales) que amplíe las posibilidades de inserción laboral de las personas de los sectores LGBTI (con énfasis en personas trans no binarias y mujeres lesbianas y bisexuales).  </t>
  </si>
  <si>
    <t>Personas de los sectores LGBTI formados en habilidades para el trabajo (blandas, transversales, y/o laborales) que faciliten su inserción laboral</t>
  </si>
  <si>
    <t>Sumatoria de personas de los sectores LGBTI formados en habilidades para el trabajo (blandas, transversales, y/o laborales) que faciliten su inserción laboral.</t>
  </si>
  <si>
    <t>1.3.8 Formación en habilidades financieras dirigido a  personas, negocios y/o emprendimientos de los sectores LGBTI.</t>
  </si>
  <si>
    <t>Numero de personas, negocios y/o emprendedores de los sectores LGBTI , que asisten a programas de formación en habilidades financieras.</t>
  </si>
  <si>
    <t>Sumatoria de personas, negocios y/o emprendedores de los sectores LGBTI , que asisten a programas de formación en habilidades financieras, remitidos por la Dirección de Diversidad Sexual.</t>
  </si>
  <si>
    <t>Subdirección de Financiamiento e Inlcuión Financiera</t>
  </si>
  <si>
    <t xml:space="preserve">1.3.9 Transferencias monetarias y subsidios en especie entregados a personas de los sectores LGBTI en vulnerabilidad social
</t>
  </si>
  <si>
    <t xml:space="preserve">Personas LGBTI beneficiadas con transferencias monetarias y subsidios en especie de la SDIS 
</t>
  </si>
  <si>
    <t>Sumatoria de Personas LGBTI beneficiadas con las transferencias y / o subsidios en especie de la SDIS</t>
  </si>
  <si>
    <t xml:space="preserve"> Sub Juventud </t>
  </si>
  <si>
    <t xml:space="preserve">1.3.10 Participación en la oferta de las casas de la juventud generando apropiación del espacio sin situaciones de discriminación y fortaleciendo el tejido social de los y las jóvenes de los sectores LGBTI.  </t>
  </si>
  <si>
    <t>Número de jovenes de los sectores  LGBTI que participan  en la oferta de las casas de la juventud</t>
  </si>
  <si>
    <t>Sumatoria de jovenes de los sectores  LGBTI que participan  en la oferta de las casas de la juventud</t>
  </si>
  <si>
    <t>1.3.14 Vinculación de las personas de los sectores LGBTI a procesos de acompañamiento y fortalecimiento de capacidades para la vida en el territorio y las unidades operativas de los servicios sociales de la Subdirección para Asuntos LGBTI</t>
  </si>
  <si>
    <t xml:space="preserve">Número de personas de los sectores LGBTI vinculdas a procesos de acompañamiento y fortalecimeinto de capacidades </t>
  </si>
  <si>
    <t>Sumatoria de personas de los sectores LGBTI beneficiadas con procesos de acompañamiento y fortalecimiento de capacidades</t>
  </si>
  <si>
    <t>1.3.18 Talleres de transformación cultural para el reconocimiento y redistribución de los trabajos de cuidados no remunerados, dirigidos a personas de los sectores LGBTI</t>
  </si>
  <si>
    <t xml:space="preserve">Número de talleres de transformación cultural para el reconocimiento y redistribución de los trabajos de cuidados no remunerados, dirigidos a personas de los sectores LGBTI realizados
</t>
  </si>
  <si>
    <t>Sumatoria de talleres de transformación cultural para el reconocimiento y redistribución de los trabajos de cuidados no remunerados, dirigidos a personas de los sectores LGBTI realizados</t>
  </si>
  <si>
    <t>Mujeres</t>
  </si>
  <si>
    <t>Secretaría Distrital de la Mujer</t>
  </si>
  <si>
    <t>Dirección del sistema de cuidado</t>
  </si>
  <si>
    <t>1.3.19 Estrategia de formación a mujeres y personas que realizan Trabajo de Cuidado No Remunerado (TCNR) que incluya el enfoque diferencial por orientación sexual e identidad  para fortalecer el ejercicio de participación social y política, el reconocimiento y visibilización de las mujeres LBT.</t>
  </si>
  <si>
    <t>Porcentaje de avance de implementación de la estrategia de formación con enfoque diferencial por orientación sexual e identidad.</t>
  </si>
  <si>
    <t xml:space="preserve">Fases implementadas/Fases programadas para la vigencia*100
</t>
  </si>
  <si>
    <t>1.3.20 Convocatorias de acceso y permanencia a educación posmedia ofertados por la Agencia Atenea, con puntaje diferencial para personas transgénero</t>
  </si>
  <si>
    <t xml:space="preserve">Número de convocatorias de acceso y permanencia a educación posmedia ofertados por la Agencia Atenea con puntaje diferencial para personas transgénero. 
</t>
  </si>
  <si>
    <t xml:space="preserve">Sumatoria número de convocatorias de acceso y permanencia a educación posmedia ofertados por la Agencia Atenea con puntaje diferencial para personas transgénero, sobre el total de convocatorias anuales realizadas.
</t>
  </si>
  <si>
    <t>Educación</t>
  </si>
  <si>
    <t>Agencia Distrital para la Educación Superior, la Ciencia y la Tecnología</t>
  </si>
  <si>
    <t>Gerencia de Educación Posmedia</t>
  </si>
  <si>
    <t>1.3.21 Emprendimientos y negocios de las personas de los sectores LGBTI fortalecidos con programas de emprendiemiento</t>
  </si>
  <si>
    <t xml:space="preserve">Número de emprendimientos y negocios de las personas de los sectores LGBTI vinculados a programas de emprendimiento </t>
  </si>
  <si>
    <t>Sumatoria de emprendimientos y negocios de las personas de los sectores LGBTI fortalecidos con programas de emprendimiento que solicitan el servicio y/o son remitidos por la Dirección de Diversidad Sexual, Poblaciones y Géneros</t>
  </si>
  <si>
    <t xml:space="preserve">Trimestral </t>
  </si>
  <si>
    <t xml:space="preserve">Poblacional Diferencial </t>
  </si>
  <si>
    <t>Subdirección de Emprendimiento y Negocios</t>
  </si>
  <si>
    <t>Dirección de Diversidad Sexual, Poblaciones y Gèneros</t>
  </si>
  <si>
    <t>1.4.7 Apoyo tangible para la corrección del componente de nombre y/o sexo en el documento de identificación personal de personas trans para la reafirmación de la identidad y contribuir a la disminución de barreras de acceso a las oportunidades laborales</t>
  </si>
  <si>
    <t>Número de personas Trans beneficiadas con la corrección del componente de nombre y/o sexo en el documento de identificación personal para la reafirmación de la identidad”</t>
  </si>
  <si>
    <t>Sumatoria de personas Trans beneficiadas con la corrección del componente de nombre y/o sexo en el documento de identificación personal para la reafirmación de la identidad</t>
  </si>
  <si>
    <t>1.5.1 Servicios de atención integral en salud para las personas de los sectores LGBTI y/o con orientaciones sexuales  o identidades de género diversas</t>
  </si>
  <si>
    <t>Número de Servicio integrales implementados</t>
  </si>
  <si>
    <t>Sumatoria de servicios integrales implementados</t>
  </si>
  <si>
    <t>Salud</t>
  </si>
  <si>
    <t>SECRETARIA DISTRITAL DE SALUD</t>
  </si>
  <si>
    <t>Dirección de Análisis de Entidades Públicas Distritales del Sector Salud</t>
  </si>
  <si>
    <t>1.5.2 Canalizacion efectiva y seguimiento  de personas de los sectores LGBTI, y/o con orientaciones sexuales  o identidades de género diversas con  diagnostico positivo para  de la inmunodeficiencia humana (VIH) al programa VIH.</t>
  </si>
  <si>
    <t>Porcentaje de personas LGBTI canalizadas por el equipo del Plan de Salud Pública de Intervenciones Colectivas -PSPIC- para diagnostico e ingreso al programa de VIH en la ciudad</t>
  </si>
  <si>
    <t>Número de personas LGBTI canalizadas efectivamente a diagnóstico e ingreso al programa de VIH / Número de personas LGBTI tamizadas para VIH con reporte "reactivo" en el marco de las acciones del Plan de Salud Pública de Intervenciones Colectivas - PSPIC- * 100</t>
  </si>
  <si>
    <t>Creciente</t>
  </si>
  <si>
    <t>SUBSECRETARIA DE SALUD PUBLICA</t>
  </si>
  <si>
    <t xml:space="preserve">1.5.3 Acciones individuales de alta externalidad y colectivas,  dirigidas a la promoción de la salud y gestión integral del riesgo en  salud pública en el marco de los derechos de las personas de los sectores LGBTI,  y/o con orientaciones sexuales  o identidades de género diversas teniendo en cuenta sus interseccionalidades y el modelo de salud vigente.
</t>
  </si>
  <si>
    <t>Número de personas LGBTI que se benefician a través de las acciones individuales y colectivas dirigidas a la intervención de eventos de interés en salud pública</t>
  </si>
  <si>
    <t>Sumatoria de numero de personas LGBTI atendidas desde las acciones del Plan de Salud Pública de Intervenciones Colectivas -PSPIC-</t>
  </si>
  <si>
    <t>1.5.4 Estrategia de Gestión técnica y administrativa para  el desarrollo y  organización de los servicios de salud con enfoque diferencial LGBTI.</t>
  </si>
  <si>
    <t xml:space="preserve">Porcentaje del avance de las fases de la estrategia  de gestión técnica y administrativa para el desarrollo y organización de los servicios de salud, con enfoque diferencial LGBTI de acuerdo con las cuatro Rutas Integrales de Atención en Salud priorizadas en el Distrito. </t>
  </si>
  <si>
    <t>Avance en las fases de la estrategia de gestión técnica y administrativa para el desarrollo y organización de los servicios de salud, con enfoque diferencial LGBTI / Fases de la estrategia programadas para la gestión técnica y administrativa para el desarrollo y organización de los servicios de salud con enfoque diferencial LGBTI * 100</t>
  </si>
  <si>
    <t xml:space="preserve">Poblacional </t>
  </si>
  <si>
    <t>DIRECCIÓN DE PROVISIÓN DE SERVICIOS DE SALUD</t>
  </si>
  <si>
    <t>1.5.6 Estrategia de vigilancia en salud publica con enfoques de derecho, diferencial, poblacional,  genero y perspectiva interseccional para  establecimientos asociados a las dinamicas de las personas de los sectores LGBTI.</t>
  </si>
  <si>
    <t>Porcentaje de avance en la implementación de la estrategia de vigilancia con enfoque diferencial</t>
  </si>
  <si>
    <t>Sumatoria de las fases ejecutadas de la implementación de la estrategia/sumatoria de todas las fases de implementación de la estrategia</t>
  </si>
  <si>
    <t>SUBSECRETARIA DE SALUD PÚBLICA - SUBDIRECCION DE VIGILANCIA EN SALUD PÚBLICA</t>
  </si>
  <si>
    <t>1.5.7 Ruta de atención integral diferencial de servicio a la ciudadania en salud  para la población LGBTI  formulada e implementada en las  4 SISS Subredes Integradas de Servicios en Salud, Capital Salud, 10 EAPB , 20 IPS y Secretaria de Salud</t>
  </si>
  <si>
    <t>Porcentaje de avance en la  Implementacion de las fases de ruta de atención integral diferencial en servicio a la ciudadania en salud para la población LGTBI</t>
  </si>
  <si>
    <t>Numero total de fases ejecutadas ruta de atención integral diferencial para la población LGTBI/ Numero total de fases Proyectadas ruta de atención integral diferencial para la población LGTBI</t>
  </si>
  <si>
    <t>SUBSECRETARIA DE GESTIÓN TERRITORIAL -  SERVICIO A LA CIUDADANIA</t>
  </si>
  <si>
    <t xml:space="preserve">1.5.8 Estrategia de fortalecimiento de capacidades del talento humano en salud de la red pública y privada y actores claves del sector salud del distrito para el mejoramiento de la atenciòn en salud a personas LGBTI  y/o con orientaciones sexuales  o identidades de género diversas con enfoques de derechos, diferencial, poblacional, de generoy perspectiva interseccional  </t>
  </si>
  <si>
    <t>Porcentaje de avance en la implementación de la estrategia de fortalecimiento de capacidades</t>
  </si>
  <si>
    <t>Sumatoria de las fases ejecutadas de la implementaciòn de la estrategia  / sumatoria de todas las fases de implementación de la estrategia</t>
  </si>
  <si>
    <t>SUBSECRETARIA DE PLANEACIÓN Y GESTIÓN SECTORIAL - CDEIS</t>
  </si>
  <si>
    <t xml:space="preserve">1.5.9  Protocolo y/o ruta de atención en salud para las Personas de los sectores sociales LGBTI y otras identidades de género y/u orientaciones sexuales no heteronormativas implementado por la Entidades Administradoras de Planes de Beneficios de Salud -EAPB autorizadas para operar en el Distrito Capital . </t>
  </si>
  <si>
    <t>Porcentaje de EAPB autorizadas para operar en el Distrito Capital que implementan el Protocolo y/o ruta de atención en salud para las Personas de los sectores sociales LGBTI y otras identidades de género y/u orientaciones sexuales no heteronormativas</t>
  </si>
  <si>
    <t>Número de EAPB autorizadas para operar en el  Distrito con Protocolo y/o ruta de atención en salud para las Personas de los sectores sociales LGBTI y otras identidades de género y/u orientaciones sexuales no heteronormativas  implementado / Número de EAPB autorizadas para operar en el  Distrito *100</t>
  </si>
  <si>
    <t xml:space="preserve">Constante </t>
  </si>
  <si>
    <t>Dirección de Aseguramiento y Garantía del Derecho a la Salud</t>
  </si>
  <si>
    <t xml:space="preserve">1.6.1  Diseño de la estrategia distrital de territorialización de la política pública LGBTI 
</t>
  </si>
  <si>
    <t xml:space="preserve">Porcentaje de avance en el diseño de la estrategia distrital de territorialización de la política pública LGBTI 
</t>
  </si>
  <si>
    <t>(Etapas diseñadas de la estrategia distrital de territorialización de la PPLGBTI/etapas proyectadas para el diseño de la estrategia)*100</t>
  </si>
  <si>
    <t>1.6.4 Seguimiento a la implementación de la territorialización de la Política Pública LGBTI por parte de las y los alcaldes locales  para que esta llegue a las instancias y espacios más cercanos a la cotidianidad de la ciudadanía.</t>
  </si>
  <si>
    <t>Numero de encuentros anuales de  seguimiento a la implementación de la territorialización de la Política Pública LGBTI con la participación de las veinte alcaldías locales</t>
  </si>
  <si>
    <t xml:space="preserve">Sumatoria de encuentros anuales de alcaldes y alcaldesas para el seguimiento a la implementación de la territorialización de la política pública LGBTI en las alcaldías locales de Bogotá.       </t>
  </si>
  <si>
    <t>1.6.5 Acciones generadas desde las alcaldías locales que incorporan los enfoques de la PPLGBTI, en el marco de la ejecución de los proyectos de inversión local.</t>
  </si>
  <si>
    <t>Porcentaje de acciones generadas desde las alcaldías locales que incorporan los enfoques de la PPLGBTI, en el marco de la ejecución de los proyectos de inversión local.</t>
  </si>
  <si>
    <t>(Número de acciones implementadas desde las alcaldías locales que incorporan los enfoques de la PPLGBTI, en el marco de la ejecución de los proyectos de inversión local/Total de las acciones programadas por vigencia que incorporan los enfoques de la PPLGBTI, en el marco de la ejecución de los proyectos de inversión loca)*100</t>
  </si>
  <si>
    <t>Gobierno</t>
  </si>
  <si>
    <t>Secretaria Distrital de Gobierno</t>
  </si>
  <si>
    <t xml:space="preserve">Dirección para la Gestión del Desarrollo Local
</t>
  </si>
  <si>
    <t xml:space="preserve">Alcaldías Locales </t>
  </si>
  <si>
    <t xml:space="preserve">1.6.7  Implementación de la estrategia de territorialización de la política pública LGBTI en las localidades de Bogotá
</t>
  </si>
  <si>
    <t xml:space="preserve">Número de planes de trabajo local de la política pública LGBTI implementados en las mesas intersectoriales locales de diversidad sexual y de géneros.                                                                                                  </t>
  </si>
  <si>
    <t xml:space="preserve">Sumatoria de planes de trabajo local de la política pública LGBTI implementados en las mesas intersectoriales locales de diversidad sexual y de géneros.                                                                                                  </t>
  </si>
  <si>
    <t xml:space="preserve">Secretaría de Integraciòn Social </t>
  </si>
  <si>
    <t>1.6.8 Acciones de articulación de la PPLGBTI con las instancias de participación local</t>
  </si>
  <si>
    <t xml:space="preserve">Número de encuentros anuales de organizaciones sociales LGBTI informadas sobre los avances de la implementación de la PPLGBTI   </t>
  </si>
  <si>
    <t xml:space="preserve">Sumatoria de encuentros anuales de alcaldes y alcaldesas para el seguimiento a la implementación de la territorialización de la política pública LGBTI en las alcaldías locales de Bogotá.       
</t>
  </si>
  <si>
    <t>2. Generar capacidades en las organizaciones y personas de los sectores LGBTI para una efectiva representación de sus intereses como colectivo en los espacios de decisión de la ciudad</t>
  </si>
  <si>
    <t>2.1.1 Acompañamiento en la construcción de agendas sociales diferenciales de los sectores LGBT para la incidencia en la formulación de los Planes Distritales y locales de Desarrollo 2024-2028 y 2028-2032.</t>
  </si>
  <si>
    <t>Número de agendas sociales diferenciales de los sectores LGBT acompañadas</t>
  </si>
  <si>
    <t>Súmatoria de agendas sociales construidas</t>
  </si>
  <si>
    <t>IDPAC</t>
  </si>
  <si>
    <t>Gerencia de Mujer y Género</t>
  </si>
  <si>
    <t>Planeación e Integración Social</t>
  </si>
  <si>
    <t>Secretaría Distrital de Planeación y Secretaría de Integración Social</t>
  </si>
  <si>
    <t>Dirección de Diversidad Sexual y Subdirección para Asuntos LGBTI</t>
  </si>
  <si>
    <t>2.1.2 Estrategia para la participación de las personas de los sectores LGBTI en presupuestos participativos</t>
  </si>
  <si>
    <t>Número de personas de los sectores LGBTI que participan de la estrategia para la participación de Presupuestos Participativos</t>
  </si>
  <si>
    <t>Sumatoria de las personas de los sectores LGBTI beneficiadas de la estrategia para la participación en Presupuestos Participativos</t>
  </si>
  <si>
    <t xml:space="preserve">2.1.3 Capacitaciones dirigidas a las Organizaciones Comunales y las Organizaciones de Propiedad Horizontal en las cuales se desarrollen temas de participación incidente y sin discriminación de las personas de los sectores LGBTI en las Juntas de Acción Comunal y Consejos de Administración de propiedad horizontal.                                                                                                                                                                                                                                 </t>
  </si>
  <si>
    <t>Número de personas de Organizaciones Comunales y las Organizaciones de Propiedad Horizontal capacitadas en participación incidente sin discriminación de las personas de los sectores LGBTI</t>
  </si>
  <si>
    <t>Sumatoria de personas de Organizaciones Comunales y las Organizaciones de Propiedad Horizontal capacitadas en participación incidente sin discriminación de las personas de los sectores LGBTI</t>
  </si>
  <si>
    <t>Subdirección de Asuntos Comunales</t>
  </si>
  <si>
    <t>2.1.4 Modelo de fortalecimineto de instancias de participación de los sectores LGBTI</t>
  </si>
  <si>
    <t>Número de acciones de fortalecimiento a instancias de participación LGBTI</t>
  </si>
  <si>
    <t>Sumatoria de acciones de fortalecimiento a instancias de los sectores LGBTI</t>
  </si>
  <si>
    <t>Gerencia de Instancias y Mecanismos de Participación</t>
  </si>
  <si>
    <t>2.1.5 Estrategia para el fortalecimiento de organizaciones de los sectores sociales LGBTI e intercambio de experiencias e incidencia.</t>
  </si>
  <si>
    <t>Número de organizaciones de los sectores LGBTI en la ruta del fortalecimiento</t>
  </si>
  <si>
    <t>Sumatoria de organizaciones de los sectores LGBTI en la ruta del fortalecimiento</t>
  </si>
  <si>
    <t>2.1.6 Curso de formación en participación ciudadana y control social para la incidencia política de las personas de los sectores LGBTI.</t>
  </si>
  <si>
    <t>Número de personas de los sectores LGBTI que participan en los cursos de formación en participación ciudadana y control social para la incidencia política</t>
  </si>
  <si>
    <t>Sumatoria de personas de los sectrores LGBTI  activas en los cursos de formación de la Escuela de Participación</t>
  </si>
  <si>
    <t>Gerencia de Escuela de la Participación</t>
  </si>
  <si>
    <t xml:space="preserve">2.1.7 Actividades de educación ambiental realizadas desde la Secretaría Distrital de Ambiente dirigidas a personas de los sectores LGBTI </t>
  </si>
  <si>
    <t>No. de actividades de educación ambiental realizadas desde el sector ambiente, para personas de los sectores LGBTI dirigidas a proteger sus derechos</t>
  </si>
  <si>
    <t>Sumatoria de actividades de educación ambiental realizadas desde el sector ambiente, para personas de los sectores LGBTI dirigidas a proteger sus derechos</t>
  </si>
  <si>
    <t>Ambiente</t>
  </si>
  <si>
    <t>SECRETARÍA DISTRITAL DE AMBIENTE</t>
  </si>
  <si>
    <t>OFICINA DE PARTICIPACIÓN, EDUCACIÓN Y LOCALIDADES</t>
  </si>
  <si>
    <t>SDA/DPYBA / JBB</t>
  </si>
  <si>
    <t>OPEL/Planeación/ Subdirección educativa</t>
  </si>
  <si>
    <t>2.1.8 Acciones de participación para el fortalecimiento de la visibilidad y garantía de los derechos de personas LGBTI.</t>
  </si>
  <si>
    <t>Número de acciones de participación  para el fortalecimiento de la visibilidad y garantía de los derechos de personas LGBTI ejecutadas.</t>
  </si>
  <si>
    <t>Sumatoria de las acciones de participación  para el fortalecimiento de la visibilidad y garantía de los derechos de personas LGBTI ejecutadas.</t>
  </si>
  <si>
    <t>2.1.9 Estrategia anual de participación en los ciclos de los instrumentos de planeación, con las personas de los sectores LGBTI (POT, Plan de Desarrollo, Planes Parciales, Renovación Urbana, Políticas Públicas, etc)</t>
  </si>
  <si>
    <t>Número de estrategias de participación implementadas con las personas de los sectores LGBTI en los ciclos de los instrumentos de planeación</t>
  </si>
  <si>
    <t>Sumatoria de las estrategias de participación en los ciclos de los instrumentos de planeación con las personas de los sectores LGBTI.</t>
  </si>
  <si>
    <t xml:space="preserve">2.1.10 Estrategia participativa para el fortalecimiento de capacidades que se enfoquen en la innovación, la incidencia, el ejercicio de control social y la gestion territorial en el Distrito, de las personas de los sectores LGBTI   y/o con orientaciones sexuales  o identidades de género diversas.                                                                                                                                                                                     </t>
  </si>
  <si>
    <t>Porcentaje de personas de los sectores LGBTI  y/o con orientaciones sexuales  o identidades de género diversas que participan en la estrategia para el fortalecimiento de capacidades que se enfoquen en la innovación, la incidencia, el ejercicio de control social y la gestion territorial en el Distrito.</t>
  </si>
  <si>
    <t>Número de personas de los sectores LGBTI  y/o con orientaciones sexuales  o identidades de género diversas que participan en la estrategia para el fortalecimiento y el ejercicio de control social y la gestion territorial en el Distrito/ Número de personas de los sectores LGBTI  y/o con orientaciones sexuales  o identidades de género diversas que se identifican como posibles participantes en la estrategia para el fortalecimiento de capacidades, el ejercicio de control social y la gestion territorial en el Distrito* 100</t>
  </si>
  <si>
    <t xml:space="preserve">DIRECCIÓN DE PARTICIPACIÓN, GESTION TERRITORIAL Y TRANSECTORIALIDAD </t>
  </si>
  <si>
    <t>2.1.11  Proceso de informacion y seguimiento para la aplicacion de la encuesta Sisben a personas de los sectores Lgbti</t>
  </si>
  <si>
    <t>Número de jornadas de  informacion y seguimiento para la aplicacion de la encuesta SISBEN a personas de los sectores LGBTI</t>
  </si>
  <si>
    <t>Sumatoria de jornadas de  informacion y seguimiento para la aplicacion de la encuesta Sisben a personas de los sectores Lgbti</t>
  </si>
  <si>
    <t>Dirección de SISBEN/Dirección de Diversidad Sexual</t>
  </si>
  <si>
    <t>3. Promover una cultura ciudadana basada en el reconocimiento, garantía y restitución del derecho a una vida libre de violencias y de discriminación por identidad de género y orientación sexual.</t>
  </si>
  <si>
    <t>3.1.1 Estrategia para el acompañamiento a actos de discriminación, violencias y puesta en riesgo de derechos en razon a la OS e IG, en articulación con el esquema seguimiento a denuncias distrital.</t>
  </si>
  <si>
    <t>Porcentaje en el diseño e implementación  de la estratégia para el acompañamiento a actos de  discriminación, violencias y puesta en riesgo de derechos en razon a la OS e IG, en articulación con el esquema seguimiento a denuncias distrital.</t>
  </si>
  <si>
    <t>Número de fases diseñadas e implementadas de la estrategia para el acompañamiento a actos de discriminación/Número de fases progrmadas para ser diseñadas e implementadas de la estrategia para el acompañamiento a actos de discriminación*100</t>
  </si>
  <si>
    <t>Sector Planeación</t>
  </si>
  <si>
    <t>Secretaría distrital de planeación / SDG/ SDM</t>
  </si>
  <si>
    <t>3.1.2 Línea de atención telefónica para la orientación frente a casos de  discriminación y violencia en razón OS e IG.</t>
  </si>
  <si>
    <t>Número de personas de los sectores sociales LGBTI orientadas a través de la línea telefónica frente a situaciones de discriminación y violencia en razón a la orientación sexual e identidad de género</t>
  </si>
  <si>
    <t>Sumatoria de personas de los sectores sociales LGBTI orientadas a través de la línea telefónica frente a situaciones de discriminación y violencia en razón a la orientación sexual e identidad de género</t>
  </si>
  <si>
    <t xml:space="preserve">3.1.3 Estrategia para la prevención de violencias y la discriminación en razón a la identidad de género y la orientación sexual, al interior de las familias </t>
  </si>
  <si>
    <t>Porcentaje de avance en la implementación de la estrategia de prevención de las violencias y la discriminación al interior de las familias</t>
  </si>
  <si>
    <t>Sumatoria  de avance en los porcentajes  de la
implementación de la estrategia
Fase 1: Fortalecimiento de contenidos 15%
Fase 2: Socialización, pilotaje y aprobación 15% 
Fase 3: Implementación 70%.</t>
  </si>
  <si>
    <t>Subdirección para las Familias</t>
  </si>
  <si>
    <t>3.1.4 Estrategia para la atención en comisarias de familia con enfoque diferencial para la población LGBTI</t>
  </si>
  <si>
    <t>Número de jornadas  de sensibilizaciones con enfque diferencial LGBTI realizadas en las comisarias de familia</t>
  </si>
  <si>
    <t xml:space="preserve">Sumatoria de comisarías sensibilizadas por vigencia
</t>
  </si>
  <si>
    <t>SUBDIRECCIÓN LGTBI</t>
  </si>
  <si>
    <t xml:space="preserve">3.1.5 Ruta de atención integral y acceso efectivo a la justicia de la PPLGBTI diseñada y puesta en ejecución. </t>
  </si>
  <si>
    <t xml:space="preserve">Número de personas de los sectores LGBTI atendidas en la ruta </t>
  </si>
  <si>
    <t xml:space="preserve">Sumatoria de personas de los sectores LGBTI atendidas en la ruta </t>
  </si>
  <si>
    <t>Seguridad, Integración Social, Gobierno y Mujeres</t>
  </si>
  <si>
    <t>Secretaría Distrital de Seguridad y Convivencia. Secretaría Distrital de Integración Social, Secretaría Distrital de Gobierno, Secretaría Distrital de la Mujer</t>
  </si>
  <si>
    <t>3.1.6 Estrategia distrital Proyecto Monocuco para el reencuentro y fortalecimiento de las personas transgénero y sus familias</t>
  </si>
  <si>
    <t>Número de personas trans participantes en la estrategia distrital Proyecto Monocuco</t>
  </si>
  <si>
    <t>Sumatoria de personas trans participantes en la estrategia distrital Proyecto Monocuco</t>
  </si>
  <si>
    <t>3.1.7 Ruta de Atención Distrital a víctimas de violencia (s) en razón a su orientación sexual e identidad de Género</t>
  </si>
  <si>
    <t>Porcentaje de personas de los sectores LGBTI atendidas en la Ruta de Atención Distrital a víctimas de violencia (s) en razón a su orientación sexual e identidad de Género</t>
  </si>
  <si>
    <t>(Personas atendidas de los sectores LGBTI atendidas en la en la Ruta de Atención Distrital a víctimas de violencia (s) en razón a su orientaciónn sexual e identidad de Género/personas de los sectores LGBTI que solicitan la atención en la ruta de atención)*100</t>
  </si>
  <si>
    <t>Derechos Humanos</t>
  </si>
  <si>
    <t>Dirección de Derechos Humanos</t>
  </si>
  <si>
    <t>3.1.9 Promoción de espacios enmarcados en el pacto por una movilidad inlcuyente</t>
  </si>
  <si>
    <t>Número de espacios desarrollados en el marco del pacto por una movilidad inlcuyente</t>
  </si>
  <si>
    <t>Sumatoria  de espacios desarrollados en el marco del pacto por una movilidad inlcuyente</t>
  </si>
  <si>
    <t xml:space="preserve">Movilidad </t>
  </si>
  <si>
    <t>Secretaría Distrital de Movilidad</t>
  </si>
  <si>
    <t xml:space="preserve">Oficina de Gestion Social </t>
  </si>
  <si>
    <t xml:space="preserve">3.1.10 Diagnóstico, diseño, socialización e  implementación de una ruta de atención integral y acceso efectivo a la justicia a los servicios en Casas de Justicia. </t>
  </si>
  <si>
    <t>Porcentaje de avance en la etapas de la ruta de atención integral y acceso efectivo a los servicios en Casas de Justicia</t>
  </si>
  <si>
    <t>Número de personas de los sectores LGBTI y/o con orientaciones sexuales o identidades de género diversas que son atendidas en la ruta de atención integral y acceso efectivo a la justicia a los servicios en Casas de Justicia/Número de personas de los sectores LGBTI y/o con orientaciones sexuales o identidades de género diversas que solicitan atención en la ruta de atención integral y acceso efectivo a la justicia a los servicios en Casas de Justicia*100</t>
  </si>
  <si>
    <t>Seguridad, Convivencia y Justicia</t>
  </si>
  <si>
    <t>Secretaría Distrital de Seguridad, Convivencia y Justicia</t>
  </si>
  <si>
    <t>Dirección de Acceso a la justicia</t>
  </si>
  <si>
    <t>3.1.11 Plan de trabajo dirigido a sensibilizar y promover los derechos y la eliminación de las violencias en contra de las personas de los sectores LGBTI en la Cárcel Distrital de Varones y Anexo de Mujeres CDVAM.</t>
  </si>
  <si>
    <t>Porcentaje de personas de los sectores LGBTI y población privada de la libertad que participan en el plan de trabajo de sensibilización y promoción.</t>
  </si>
  <si>
    <t xml:space="preserve">Personas de los sectores LGBTI y población privada de la libertad que participan en el plan de trabajo de sensibilización y promoción/ Total de personas de los sectores LGBTI y población privada de la libertad de la Cárcel Distrital*100 </t>
  </si>
  <si>
    <t>Dirección Carcel Distrital</t>
  </si>
  <si>
    <t>3.1.12 Encuentros bienales sobre libertad de religión y experiencias exitosas con personas de los sectores LGBTI</t>
  </si>
  <si>
    <t>Número de encuentros bienales sobre libertad de religión y experiencias exitosas con personas de los sectores LGBTI</t>
  </si>
  <si>
    <t>Sumatoria de encuentros bienales sobre libertad de religión y experiencias exitosas con personas de los sectores LGBTI</t>
  </si>
  <si>
    <t>Bienal</t>
  </si>
  <si>
    <t xml:space="preserve">Secretaria Distrital de Planeación </t>
  </si>
  <si>
    <t>3.1.13 Redes comunitarias y familiares de cuidado y prevención de violencias contra personas de las colectividades LGBTI en los ámbitos público y privado y ejercidas por agentes estatales, sociales, familiares, civiles</t>
  </si>
  <si>
    <t>Número de Redes Comunitarias Construidas</t>
  </si>
  <si>
    <t>Sumatoria de Redes Comunitarias Conformadas</t>
  </si>
  <si>
    <t xml:space="preserve">Dirección de Prevención y Cultrua Ciudadana </t>
  </si>
  <si>
    <t>3.1.14 Estrategia Vigía LGBTI ejecutada desde el sector seguridad,en la dirección de Prevención y Cultura Ciudadana.  con el propósito de articular acciones institucionales y generar procesos comunitarios e institucionales que prevengan y orienten acciones de violencia contra personas y organizaciones sociales de los sectores LGBTI.</t>
  </si>
  <si>
    <t>Porcentaje de ejecución del Plan de acción de la Estrategia Vigía LGBTI para articular acciones institucionales y generar procesos comunitarios e institucionales que prevengan y orienten acciones de violencia contra personas y organizaciones sociales de los sectores LGBTI</t>
  </si>
  <si>
    <t>(Sumatoria de las actividades del plan de acción la estrategia Vigía LGBTI/sumatoria de acciones del plan de acción de la estrategia  programadas)*100</t>
  </si>
  <si>
    <t xml:space="preserve">3.1.15 Proceso de formación a miembros de la Policía, autoridades y operadores de seguridad, convivencia y justicia de Bogotá  en derechos humanos, Política Publica LGBTI, comunicación asertiva, enfoque de diversidad sexual y de género. </t>
  </si>
  <si>
    <t xml:space="preserve">Número de miembros de la Policía, autoridades y operadores de seguridad, convivencia y justicia formados  en derechos humanos, Política Pública LGBTI, comunicación asertiva, enfoque de diversidad sexual y de género. </t>
  </si>
  <si>
    <t>Sumatoria de miembros de la policia, autoridades y operadores de seguridad, convivencia y justicia formados</t>
  </si>
  <si>
    <t>Subsercetaría de Secretaría de Seguridad y Convivencia</t>
  </si>
  <si>
    <t xml:space="preserve">3.1.16 Diálogos ciudadanos participativos con sectores sociales LGBTI para el fortalecimiento de la movilidad inclusiva.
</t>
  </si>
  <si>
    <t xml:space="preserve">Número de diálogos ciudadanos realizados con sectores sociales LGBTI, para el fortalecimiento de la movilidad inclusiva.
</t>
  </si>
  <si>
    <t>Sumatoria de espacios de Diálogos ciudadanos participativos con sectores sociales LGBTI para el fortalecimiento de la movilidad inclusiva</t>
  </si>
  <si>
    <t>Movilidad</t>
  </si>
  <si>
    <t xml:space="preserve">3.2.3 Programa de formación permanente orientado a la transversalización del enfoque de la PPLGBTI en el ámbito escolar, dirigido a maestras, maestros, docentes orientadoras(es) y directivos docentes nombrados en propiedad en la Secretaria de Educación del Distrito Capital de Bogotá.
</t>
  </si>
  <si>
    <t>Número de programas de formación permanente orientados a la transversalización de los enfoques de la PPLGBTI en el ámbito escolar, dirigido a maestras, maestros, docentes orientadoras(es) y directivos docentes nombrados en propiedad en la SED</t>
  </si>
  <si>
    <t>Sumatoria de programas de formación permanente orientados a la transversalización de los enfoques de la PPLGBTI en el ámbito escolar, dirigido a maestras, maestros, docentes orientadoras(es) y directivos docentes nombrados en propiedad en la SED</t>
  </si>
  <si>
    <t>Cuatrienal</t>
  </si>
  <si>
    <t>Poblacional Diferencial</t>
  </si>
  <si>
    <t xml:space="preserve">Secretaría de Educación del Distrito </t>
  </si>
  <si>
    <t>Dirección de Formación de Docentes e Innovaciones Pedagógicas
Dirección de Inclusión e Integración de Poblaciones</t>
  </si>
  <si>
    <t>3.2.4 Instituciones Educativas Distritales que actualizan el manual de convivencia incorporando el enfoque diferencial por orientación sexual e identidad de género en cumplimiento de la normatividad vigente (legislación, jurisprudencia, bloque constitucionalidad, etc.) en particular la dirigida a garantizar los derechos de las personas de los sectores LGBTI (especial atención a la Ley Sergio Urrego).</t>
  </si>
  <si>
    <t>Número de Instituciones Educativas Distritales que actualizan el manual de convivencia incorporando el enfoque diferencial por orientación sexual e identidad de género.</t>
  </si>
  <si>
    <t>Sumatoria de Instituciones Educativas Distritales que actualizan el manual de convivencia incorporando el enfoque diferencial por orientación sexual e identidad de género.</t>
  </si>
  <si>
    <t>Dirección de Inspección y Vigilancia y Dirección de Participación y Relaciones Interinstitucionales.</t>
  </si>
  <si>
    <t xml:space="preserve">3.2.5 Documento de estrategias pedagógicas diseñadas para la inclusión e implementación del enfoque de la PPLGBTI de Bogotá en los PEI de las IED con especial énfasis en educación para la sexualidad y construcción de ciudadanía.
                                                                                                                                                                                                                                                                                                                                                                                                                                        </t>
  </si>
  <si>
    <t xml:space="preserve">Número de documentos elaborados con las Estrategias pedagógicas diseñadas para la inclusión e implementación del enfoque de la PPLGBTI de Bogotá en los PEI de las IED con especial énfasis en educación para la sexualidad y construcción de ciudadanía.
                                                                                             </t>
  </si>
  <si>
    <t xml:space="preserve">Sumatoria de documentos elaborados con las Estrategias pedagógicas diseñadas para la inclusión e implementación del enfoque de la PPLGBTI de Bogotá en los PEI de las IED con especial énfasis en educación para la sexualidad y construcción de ciudadanía.
                                                                                             </t>
  </si>
  <si>
    <t>Dirección de Educación Preescolar y Básica
Dirección de Inclusión e Integración de Poblaciones</t>
  </si>
  <si>
    <t xml:space="preserve">3.2.6  Estrategia educativa flexible dirigida a las personas de los sectores LGBTI.                                       </t>
  </si>
  <si>
    <t>Porcentaje de personas de los sectores LGBTI beneficiadas con Estrategias Educativas Flexibles.</t>
  </si>
  <si>
    <t>(Sumatoria de personas de los sectores LGBTI beneficiadas con Estrategias Educativas Flexibles / Sumatoria de personas de los sectores LGTBI que requieren Estrategias Educativas Flexibles)*100
Nota: por demanda</t>
  </si>
  <si>
    <t>Dirección de Inclusión e Integración de Poblaciones</t>
  </si>
  <si>
    <t xml:space="preserve">3.2.7 Caja de herramientas actualizada con didacticas para la resolución de conflcitos y el abordaje de la convivencia escolar en las comunidades educativas que incorporen el enfoque de identidades de genero y orientaciones sexuales diversas. </t>
  </si>
  <si>
    <t xml:space="preserve">Número de cajas de herramientas actualizadas con didacticas para la resolución de conflcitos y el abordaje de la convivencia escolar en las comunidades educativas que incorporen el enfoque de identidades de genero y orientaciones sexuales diversas.  </t>
  </si>
  <si>
    <t xml:space="preserve">Sumatoria de cajas de herramientas actualizadas con didacticas para la resolución de conflcitos y el abordaje de la convivencia escolar en las comunidades educativas que incorporen el enfoque de identidades de genero y orientaciones sexuales diversas.  </t>
  </si>
  <si>
    <t>3.2.10 Estrategias Pedagógicas con enfoque diferencial para las comunidades educativas en el abordaje de la diversidad sexual.</t>
  </si>
  <si>
    <t>Número de estrategias pedagógicas implementadas con enfoque diferencial en comunidades educativas para el abordaje de la diversidad sexual.</t>
  </si>
  <si>
    <t xml:space="preserve">Sumatoria de estrategias pedagógicas implementadas con enfoque diferencial para las comunidades educativas en el abordaje de la diversidad sexual. </t>
  </si>
  <si>
    <t xml:space="preserve">Educación </t>
  </si>
  <si>
    <t>Oficina para la Convivencia Escolar</t>
  </si>
  <si>
    <t xml:space="preserve">3.2.11. Atenciones integrales realizadas a niñas, niños y jóvenes víctimas de hostigamiento por identidad de género y orientación sexual en el sistema escolar.
</t>
  </si>
  <si>
    <t>Porcentaje de niñas, niños y jóvenes víctimas de hostigamiento y acoso escolar por identidad de género y orientación sexual que reciben atención integral en las Instituciones Educativas Distritales</t>
  </si>
  <si>
    <t xml:space="preserve">(Número de víctimas de hostigamiento y acoso escolar por identidad de género y orientación sexual atendidas integralmente / Número total de víctimas reportadas en las IED)*100
 </t>
  </si>
  <si>
    <t>3.2.12 Socialización de estrategias pedagógicas diseñadas para la inclusión e implementación del enfoque de la PPLGBTI de Bogotá en los PEI de las IED con especial énfasis en educación para la sexualidad y construcción de ciudadanía"</t>
  </si>
  <si>
    <t>Número de jornadas de socialización de las estrategias pedagógicas para la inclusión del enfoque de la PPLGBTI en los PEI.</t>
  </si>
  <si>
    <t xml:space="preserve">Dirección de Participación y Relaciones Interinstitucionales </t>
  </si>
  <si>
    <t>3.3.1 Documento de actualización de la estrategia de cambio cultural de la Política Pública LGBTI.</t>
  </si>
  <si>
    <t>Porcentaje de avance en la elaboración de documento</t>
  </si>
  <si>
    <t>(Fases realizadas del documento/fases proyectadas del documento)*100</t>
  </si>
  <si>
    <t>3.3.6 Formación del talento humano,  con enfoque de diversidad de género y sexualidad, para las personas que intervienen en las bibliotecas orientado al fortalecimiento de la atención de la ciudadania</t>
  </si>
  <si>
    <t>Número de formaciones del talento humano,  con enfoque de diversidad de género y sexualidad, para las personas que intervienen en las bibliotecas  orientado al fortalecimiento de la atención de la ciudadania</t>
  </si>
  <si>
    <t>Sumatoria de formaciones del talento humano,  con enfoque de diversidad de género y sexualidad, para las personas que intervienen en las bibliotecas  orientado al fortalecimiento de la atención de la ciudadania</t>
  </si>
  <si>
    <t>Cultura, Recreación y Deporte</t>
  </si>
  <si>
    <t>Secretaria de Cultura, Recreación y Deporte - SCRD</t>
  </si>
  <si>
    <t>Dirección de Lectura y Biblliotecas</t>
  </si>
  <si>
    <t>CULTURA RECREACION Y DEPORTE</t>
  </si>
  <si>
    <t>INSTITUTO DISTRITAL DE LAS ARTES - IDARTES</t>
  </si>
  <si>
    <t>Subdirección de las Artes 
Subdirección Administrativa y Financiera</t>
  </si>
  <si>
    <t>3.3.7 Protocolo para la gestión de estrategias de cultura ciudadana  dirigidas a promover cambios voluntarios en favor de la transformación de los factores asociados a las violencias y discriminación por identidad de género y orientación sexual en el Distrito Capital</t>
  </si>
  <si>
    <t>Porcentaje de avance en el diseño y acompañamiento técnico a la implementación del protocolo para la gestión de estrategias de cultura ciudadana  dirigidas a promover cambios voluntarios en favor de la transformación de los factores asociados a las violencias y discriminación por identidad de género y orientación sexual en el Distrito Capital</t>
  </si>
  <si>
    <t>Sumatoria de los porcentajes de avance en el diseño y acompañamiento téncico a la impelmentación del protocolo:
Fase 1. Diseño. (40%)
Fase 2. Pedagogía e implementación. (60%)</t>
  </si>
  <si>
    <t>Poblacional -Diferencial</t>
  </si>
  <si>
    <t>Subsecretaría de Cultura Ciudadana y Gestión del conocimiento</t>
  </si>
  <si>
    <t xml:space="preserve">3.3.12 Campañas comunicativas de cambio cultural dirigidas y orientadas a eliminar la discriminación que limita el acceso a arrendamiento de vivienda para personas de los sectores LGBTI, así como la convencía en copropiedad, propiedad horizontal y vivienda compartida. </t>
  </si>
  <si>
    <t>Número de campañas comunicativas diseñadas e implementadas</t>
  </si>
  <si>
    <t>Sumatoria de campañas comunicativas diseñadas e implementadas anualmente para eliminar la discriminación que limita el acceso a arrendamiento de vivienda para personas de las colectividades LGBTI, así como la convencía en copropiedad, propiedad horizontal y vivienda compartida.</t>
  </si>
  <si>
    <t xml:space="preserve">Genero 
</t>
  </si>
  <si>
    <t xml:space="preserve">Subsecretaria de Inspección Vigilancia y Control de Vivienda </t>
  </si>
  <si>
    <t>Oficina Asesora de Comunicaciones</t>
  </si>
  <si>
    <t xml:space="preserve">3.3.14 Acciones articuladoras y de apoyo a eventos, espacios preparatorios y realización de la  conmemoración Transinidencias con el objetivo de eliminar estereotipos y realizar cambios culturales para el reconocimiento de los derechos de las mujeres Trans en el Distrito Capital.  
</t>
  </si>
  <si>
    <t>Número de conmemoraciones transincidencias realizadas.</t>
  </si>
  <si>
    <t>Sumatoria de conmemoraciones transincidencias realizadas.</t>
  </si>
  <si>
    <t xml:space="preserve">Dirección de Enfoque Diferencial </t>
  </si>
  <si>
    <t xml:space="preserve">3.3.15 Acciones articuladoras y de apoyo, espacios preparatorios y eventos que hagan parte de la conmemoración para mujeres lesbianas y bisexuales, Fiestón LesbiArte, con el objetivo de visibilizar las contribuciones que han hecho las mujeres LB en las transformaciones y construcción de la ciudad.
</t>
  </si>
  <si>
    <t xml:space="preserve">Número de conmemoraciones lesbiarte realizadas.
</t>
  </si>
  <si>
    <t>Sumatoria de conmemoraciones lesbiarte realizadas.</t>
  </si>
  <si>
    <t xml:space="preserve">3.3.16 Acciones de sensibilización y formación con el objetivo eliminar representaciones, estereotipos y expresiones discriminatorias, transformar imaginarios y realizar cambios culturales respecto de la discriminación por identidad de género y orientación sexual contra mujeres LBT dirigidas a servidores y servidoras públicas, mujeres en sus diferencias y diversidad.
</t>
  </si>
  <si>
    <t>Número de acciones de sensibilización y formación con el objetivo eliminar representaciones, estereotipos y expresiones discriminatorias, transformar imaginarios y realizar cambios culturales respecto de la discriminación por identidad de género y orientación sexual dirigidas a servidores y servidoras públicas, mujeres en sus diferencias y diversidades realizadas</t>
  </si>
  <si>
    <t xml:space="preserve">Sumatoria del número de acciones de sensibilización y formación con el objetivo eliminar representaciones, estereotipos y expresiones discriminatorias, transformar imaginarios y realizar cambios culturales respecto de la discriminación por identidad de género y orientación sexual dirigidas a servidores y servidoras públicas, mujeres en sus diferencias y diversidades y ciudadanía en general realizadas.
</t>
  </si>
  <si>
    <t>3.3.17 Experimento social que mida las percepciones y comportamientos de los ciudadanos frente a la población transgénero en el ámbito laboral.</t>
  </si>
  <si>
    <t>Porcentaje de cumplimiento en la formulación e implementación del experimento social que mida las percepciones y comportamientos de los ciudadanos frente a la población transgénero en el ámbito laboral.</t>
  </si>
  <si>
    <t xml:space="preserve">(Número de actividades anuales cumplidas en el experimento social que mida las percepciones y comportamientos de los ciudadanos frente a la población transgénero en el ámbito laboral./Número de actividades anuales programadas en el experimento social que mida las percepciones y comportamientos de los ciudadanos frente a la población transgénero en el ámbito laboral)*100 </t>
  </si>
  <si>
    <t xml:space="preserve">Dirección de Transformaciones Culturales </t>
  </si>
  <si>
    <t xml:space="preserve">3.3.18 Sensibilización en enfoque diferencial por orientación sexual e identidad de género a prestadores de servicios turísticos a través del módulo de accesibilidad del programa de fortalecimiento en la calidad turística. </t>
  </si>
  <si>
    <t>Número de prestadores de servicios turísticos sensibilizados en enfoque diferencial por orientación sexual e identidad de género a través del módulo de accesibilidad del programa de fortalecimiento en la calidad turística.</t>
  </si>
  <si>
    <t>Sumatoria de prestadores de servicios turísticos sensibilizados en enfoque diferencial por orientación sexual e identidad de género a través del módulo de accesibilidad del programa de fortalecimiento en la calidad turística.</t>
  </si>
  <si>
    <t>DesarrolloEconómicoIndustriayTurismo</t>
  </si>
  <si>
    <t>Subdirección de Gestión de Destino Instituto Distrital de Turismo</t>
  </si>
  <si>
    <t xml:space="preserve">3.3.19 Promover la participación de personas de los sectores LGBTI en la Ferias de oferta de Vivienda de Interés Social y Prioritario.
</t>
  </si>
  <si>
    <t xml:space="preserve">Porcentaje de personas que se autoreconocen de los sectores sociales LGBTI que participan en las ferias de oferta de vivienda VIS y VIP.
</t>
  </si>
  <si>
    <t>Fórmula del indicador: Número de personas que se autoreconocen de los sectores sociales LGBTI que participan en las ferias de oferta de viivenda VIS y VIP/ Número de personas que se autoreconocen de los sectores sociales LGBTI que participan en las ferias de oferta de viivenda VIS y VIP*100</t>
  </si>
  <si>
    <t>Secretaria Distrital de Habitat</t>
  </si>
  <si>
    <t>Subdirección de Información Sectorial</t>
  </si>
  <si>
    <t xml:space="preserve">3.4.1 Procesos de formación artística para las personas LGBTI en sus diferencias y diversidad con propuestas artísticas y culturales que adelanta el IDARTES. </t>
  </si>
  <si>
    <t>Número de procesos de formación y acompañamiento a las prácticas artísticas que desarrollan las personas LGBTI en sus diferencias y diversidad en la ciudad.</t>
  </si>
  <si>
    <t>Sumatoria de procesos de formación y acompañamiento a las prácticas artísticas que desarrollan las personas LGBTI en sus diferencias y diversidad en la ciudad</t>
  </si>
  <si>
    <t>Instituto Distrital  de  las  Artes- IDARTES</t>
  </si>
  <si>
    <t>Subdirección de las Artes - Sectores Sociales</t>
  </si>
  <si>
    <t xml:space="preserve">3.4.2 Procesos de circulacion artística para las personas LGBTI en sus diferencias y diversidad con propuestas artísticas y culturales que adelanta el IDARTES. </t>
  </si>
  <si>
    <t>Número de procesos de circulación y acompañamiento a las prácticas artísticas que desarrollan las personas LGBTI en sus diferencias y diversidad en la ciudad.</t>
  </si>
  <si>
    <t>Sumatoria de procesos de circulación y acompañamiento a las prácticas artísticas que desarrollan las personas LGBTI en sus diferencias y diversidad en la ciudad</t>
  </si>
  <si>
    <t xml:space="preserve">3.4.3 Procesos de creación  artística para las personas LGBTI en sus diferencias y diversidad con propuestas artísticas y culturales que adelanta el IDARTES. </t>
  </si>
  <si>
    <t>Número de procesos de  creación y acompañamiento a las prácticas artísticas que desarrollan las personas LGBTI en sus diferencias y diversidad en la ciudad.</t>
  </si>
  <si>
    <t>Sumatoria de procesos de  creación y acompañamiento a las prácticas artísticas que desarrollan las personas LGBTI en sus diferencias y diversidad en la ciudad</t>
  </si>
  <si>
    <t xml:space="preserve">3.4.4 Procesos de apropiación  artística para las las personas LGBTI  en sus diferencias y diversidad con propuestas artísticas y culturales que adelanta el IDARTES. </t>
  </si>
  <si>
    <t>Número de procesos de apropiación y acompañamiento a las prácticas artísticas que desarrollan laspersonas LGBTI en sus diferencias y diversidad en la ciudad.</t>
  </si>
  <si>
    <t>Sumatoria de procesos de apropiación y acompañamiento a las prácticas artísticas que desarrollan las personas LGBTI en sus diferencias y diversidad en la ciudad</t>
  </si>
  <si>
    <t xml:space="preserve">3.4.5 Actividades artísticas y culturales que fortalezcan la inclusión de las personas de los sectores LGBTI y pongan en circulación prácticas de la comunidad.
</t>
  </si>
  <si>
    <t xml:space="preserve">No. de actividades realizadas  que fortalezcan la inclusión de la comunidad LGBTI y pongan en circulación prácticas de la comunidad.
</t>
  </si>
  <si>
    <t xml:space="preserve">Sumatoria de actividades  realizadas  que fortalezcan la inclusión de la comunidad LGBTI y pongan en circulación prácticas de la comunidad.
</t>
  </si>
  <si>
    <t>Fundación Gilberto Alzate Avendaño - FUGA</t>
  </si>
  <si>
    <t>Subdirección Artistica y Cultural</t>
  </si>
  <si>
    <t>Cultura Recreación y Deportes</t>
  </si>
  <si>
    <t>Secretaria de Cultura Recreación y deportes</t>
  </si>
  <si>
    <t>Dirección de Asuntos Poblacionales y Participación</t>
  </si>
  <si>
    <t xml:space="preserve">3.4.6 Proceso organizativo de articulación de la marcha LGBTI por la diversidad con organizaciones LGBTI de las localidades del centro
</t>
  </si>
  <si>
    <t>No. de organizaciones LGBTI del centro de Bogotá articuladas a la marcha LGBTI por la diversidad a partir de un proceso de acompañamiento</t>
  </si>
  <si>
    <t>Sumatoria de organizaciones LGBTI del centro de Bogotá articuladas a la marcha LGBTI por la diversidad a partir de un proceso de acompañamiento</t>
  </si>
  <si>
    <t>3.4.7 Promoción de  iniciativas de los colectivos y agentes de los sectores LGBTI con el ánimo de resignificar el centro desde el enfoque poblacional y promover, fortalecer y visibilizar experiencias de inclusión social y de ejercicio de derechos sociales y culturales logradas mediante el desarrollo de prácticas artísticas y/o culturales de estos sectores sociales.</t>
  </si>
  <si>
    <t>No de iniciativas apoyadas de los colectivos y agentes de los sectores LGBTI</t>
  </si>
  <si>
    <t>Sumatoria de iniciativas apoyadas de los colectivos y agentes de los sectores LGBTI</t>
  </si>
  <si>
    <t>3.4.8 Estrategias de apoyo a organizaciones de los sectores LGBTI en el uso del tiempo libre</t>
  </si>
  <si>
    <t>Prestamos de parques y/o escenarios que reciben las organizaciones de los sectores LGBTI en el uso del tiempo libre</t>
  </si>
  <si>
    <t>Porcentaje de prestamos de parques y/o escenarios del total de las solicitudes presentadas por las organizaciones de los sectores LGBTI para  el uso del tiempo libre</t>
  </si>
  <si>
    <t>Instituto Distrital de Recreación y Deporte IDRD</t>
  </si>
  <si>
    <t>Subdirección Técnica de Parques</t>
  </si>
  <si>
    <t>Secretaria Distrital de Planeación</t>
  </si>
  <si>
    <t>Subdirección de Diversidad Sexual</t>
  </si>
  <si>
    <t>3.4.9 Estrategia que permita incorporar el enfoque diferencial y territorial en las actividades deportivas desarrolladas por el IDRD</t>
  </si>
  <si>
    <t xml:space="preserve">Número de personas de los sectores sociales LGBTI que participan en actividades deportivas. </t>
  </si>
  <si>
    <t xml:space="preserve">Sumatoria de personas de los sectores sociales LGBTI que participan en actividades deportivas. </t>
  </si>
  <si>
    <t>Subdirección Técnica de Recreación y Deporte</t>
  </si>
  <si>
    <t>3.4.10 Programas, proyectos, estrategias y actividades del Instituto Dsitrital de Recreación y Deporte realizadas con enfoque diferencial por orientación sexual e identidad de género.</t>
  </si>
  <si>
    <t>Número de programas, proyectos, estrategias y actividades  del Instituto Distrital de Recreación y Deporte incorporan el enfoque diferencial por orientación sexual e identidad de género incorporadas.</t>
  </si>
  <si>
    <t>Sumatoria de programas, proyectos, estrategias y actividades del Instituto Distrital de Recreación y Deporte incorporan el enfoque diferencial por orientación sexual e identidad de género incorporadas.</t>
  </si>
  <si>
    <t>3.4.12 Espacios de formación de lectura, escritura y oralidad con enfoque diferencial a personas vinculadas a los colectivos LGBTI y la ciudadania en general.</t>
  </si>
  <si>
    <t>Número de espacios de formación y promoción de lectura, escritura y oralidad con enfoque diferencial a personas vinculadas a los sectores LGBTI y a la ciudadania en general.</t>
  </si>
  <si>
    <t>Sumatoria de espacios de formación de lectura, escritura y oralidad con enfoque a personas vinculadas al colectivo LGBTI.</t>
  </si>
  <si>
    <t>Diferencial Poblacional</t>
  </si>
  <si>
    <r>
      <t xml:space="preserve">3.4.14 Estimulos de fomento para la activación y visibilizacion de la memoria y patrimonio de los sectores sociales LGBTI como aporte al </t>
    </r>
    <r>
      <rPr>
        <i/>
        <sz val="10"/>
        <rFont val="Arial Narrow"/>
        <family val="2"/>
      </rPr>
      <t>Programa de construcción participativa de la memoria implementado con enfoque territorial mediante instalación de piezas conmemorativas, desarrolladas con los sectores LGBTI</t>
    </r>
    <r>
      <rPr>
        <sz val="10"/>
        <rFont val="Arial Narrow"/>
        <family val="2"/>
      </rPr>
      <t xml:space="preserve">. </t>
    </r>
  </si>
  <si>
    <t>Número de estimulos de fomento  para la activación y visibilizacion de la memoria y patrimonio de los sectores sociales LGBTotorgados</t>
  </si>
  <si>
    <t xml:space="preserve">Sumatoria de estimulos de Fomento entregados </t>
  </si>
  <si>
    <t>Instituto Distrital de Patrimonio Cultural - IDPC</t>
  </si>
  <si>
    <t>Subdireccion de Divulgación</t>
  </si>
  <si>
    <t>NA</t>
  </si>
  <si>
    <t xml:space="preserve">3.4.15 Procesos de activación y productos editoriales de visibilización de memoria y patrimonio LGBTI </t>
  </si>
  <si>
    <t>Número de publicaciones de activación y visibilización de memoria y patrimonio LGBTI  Lanzamiento de la publicación</t>
  </si>
  <si>
    <t xml:space="preserve">Sumatoria de procesos de activación y visibilización realizados </t>
  </si>
  <si>
    <t>3.4.16 Dialogos con el Museo de Bogotá sobre museología, museografía, memoria y patrimonio de los sectores LGBTI, como aporte al Programa de memoria histórica y comunitaria de los sectores LGBTI</t>
  </si>
  <si>
    <t>Número de dialogos sobre museología, museografía, memoria y patrimonio de los sectores LGBTI realizados.</t>
  </si>
  <si>
    <t>Sumatoria de dialogos realizados</t>
  </si>
  <si>
    <t>3.4.17  Acompañamiento técnico para la consolidación del Área de Desarrollo Naranja – Distrito Creativo y Diverso de La Playa</t>
  </si>
  <si>
    <t>Acompañamientos técnicos realizados para la consolidación del Área de Desarrollo Naranja – Distrito Creativo y Diverso de La Playa</t>
  </si>
  <si>
    <t>Sumatoria de acompañamientos técnicos realizados para la consolidación del Área de Desarrollo Naranja – Distrito Creativo y Diverso de La Playa</t>
  </si>
  <si>
    <t>Dirección de Economía, Estudios y Política</t>
  </si>
  <si>
    <t>3.4.18 Juegos LGBTI desarrollados con la vinculación activa de personas y organizaciones de los sectores.</t>
  </si>
  <si>
    <t>Número de juegos realizados con la participación de personas y organizaciones
de los sectores sociales LGBTI</t>
  </si>
  <si>
    <t>Sumatoria de juegos realizados con la participación de personas y organizaciones
de los sectores sociales LGBTI</t>
  </si>
  <si>
    <t xml:space="preserve">3.4.20 Estrategia de apoyo a iniciativas artísticas, culturales y patrimoniales que promuevan la participación cultural incidente de las personas de los sectores sociales LGBTI.
</t>
  </si>
  <si>
    <t>Estrategia implementada de apoyo a iniciativas artísticas, culturales y patrimoniales para la promoción de la participación cultural incidente de las personas de los sectores sociales LGBTI.</t>
  </si>
  <si>
    <t xml:space="preserve">Sumatoria de estrategias implementadas para el apoyo a iniciativas artísticas, culturales y patrimoniales para la promoción de la participación cultural incidente de las personas de los sectores sociales LGBTI.
</t>
  </si>
  <si>
    <t xml:space="preserve">3.4.21 Contenidos emitidos por el Canal en sus diferentes emisiones sobre sectores LGBTI que contribuyen a generar cambio cultural en la ciudadanía en relación con los derechos de las personas de los sectores LGBTI.
</t>
  </si>
  <si>
    <t>Número de contenidos emitidos por el Canal en sus diferentes emisiones sobre sectores LGBTI que contribuyen a generar cambio cultural en la ciudadanía en relación con los derechos de las personas de los sectores LGBTI.</t>
  </si>
  <si>
    <t>Sumatoria de contenidos emitidos por el Canal en sus diferentes emisiones sobre sectores LGBTI que contribuyen a generar cambio cultural en la ciudadanía en relación con los derechos de las personas de los sectores LGBTI.</t>
  </si>
  <si>
    <t>CulturaRecreaciónyDeporte</t>
  </si>
  <si>
    <t>Canal Capital</t>
  </si>
  <si>
    <t>Dirección Operativa</t>
  </si>
  <si>
    <t>3.4.22 Estrategias para la circulación de materiales de lectura con enfoques de identidades de género y sexualidad para la ampliación de la oferta a los sectores sociales LGBTI</t>
  </si>
  <si>
    <t>Número de estrategias para el fomento de la circulación de materiales de lectura, con enfoques de identidades de género y sexualidad,  dirigidas a los sectores sociales LGBTI</t>
  </si>
  <si>
    <t>Sumatoria de estrategias para el fomento de la circulación de materiales de lectura, con enfoques de identidades de género y sexualidad, a los colectivos LGBTI</t>
  </si>
  <si>
    <t>Secretaría Distrital de Cultura, Recreación y Deporte</t>
  </si>
  <si>
    <t xml:space="preserve">Dirección de Lectura y Bibliotecas </t>
  </si>
  <si>
    <t>4. Posicionar la perspectiva de género y diversidad sexual para la formulación, implementación, seguimiento y evaluación de las políticas públicas en el Distrito Capital</t>
  </si>
  <si>
    <t>4.1.3 Normatividad elaborada y actualizada, relacionada con la garantía de derechos de las personas de los sectores LGBTI con disponibilidad en el Sistema de Información de Régimen Legal - LegalBog</t>
  </si>
  <si>
    <t xml:space="preserve">Porcentaje de actualización del sistema de información Regimen Legal - Legalbog con los actos administrativos en materia de derechos de las personas de los sectores LGBTI. </t>
  </si>
  <si>
    <t>Numero de actualizaciones del sistema de información Régimen Legal - Legalbog con los actos administrativos en materia de derechos de las personas de los sectores LGBTI realizados/ Numero de actualizaciones del sistema de información régimen Legal - Legalbog con los actos administrativos en materia de derechos de las personas de los sectores LGBTI programados*100</t>
  </si>
  <si>
    <t xml:space="preserve">Género </t>
  </si>
  <si>
    <t>Gestión Jurídica</t>
  </si>
  <si>
    <t>Secretaría Jurídica Distrital</t>
  </si>
  <si>
    <t>Dirección Distrital de Política Jurídica</t>
  </si>
  <si>
    <t xml:space="preserve">4.1.5 Alianzas estratégicas de cooperación internacional para el desarrollo de proyectos específicos, transferencia tecnológica y científica que promueva la calidad de las personas trans, de las lesbianas y los demás sectores sociales de la PPLGBTI  </t>
  </si>
  <si>
    <t>Número de alianzas estratégicas para el desarrollo de proyectos específicos, transferencia tecnológica y científica</t>
  </si>
  <si>
    <t>Sumatoria de alianzas estratégicas.</t>
  </si>
  <si>
    <t xml:space="preserve">Derechos Humanos </t>
  </si>
  <si>
    <t>4.1.6 Diseño e implenetación de un Sistema de información donde se identifiquen casos de crímenes y violencias contra personas de los sectores LGBTI, a partir de fuentes de información oficiales y no oficiales, que permitan la toma de decisiones en materia de seguridad y convivencia en articulación con la Dirección de Diversidad Sexual de la SDP.</t>
  </si>
  <si>
    <t xml:space="preserve">Porcentaje de avance de diseño e implementación del  Sistema de información donde se identifiquen casos de crimenes y violencias contra personas de los sectores LGBTI </t>
  </si>
  <si>
    <t>(Número de etapas implementadas/ Número de etapas planeadas)/100</t>
  </si>
  <si>
    <t>Oficina de Análisis de Información y Estudios Estratégicos</t>
  </si>
  <si>
    <t>4.1.7 Estudio sobre casos de crímenes y violencias contra personas de los sectores LGBTI, a partir del sistema de información, para  la generación de estrategias y toma de decisiones en materia de seguridad, convivencia y justicia en articulación con la Dirección de Diversidad Sexual de la SDP.4.1.7 Estudio sobre crímenes y violencias contra personas de los sectores LGBTI, a partir del sistema de información, para  la generación de estrategias y toma de decisiones en materia de seguridad, convivencia y justicia en articulación con la Dirección de Diversidad Sexual de la SDP y otras Entidades Distritales según corresponda.</t>
  </si>
  <si>
    <t>Número de Estudios de violencias contra personas de los sectores LGTBI</t>
  </si>
  <si>
    <t>Sumatoria de Estudios de violencias contra personas de los sectores LGTBI</t>
  </si>
  <si>
    <t xml:space="preserve">4.1.8 Plan de adecuacion de los sistemas de informacion en salud del distrito con  inclusion de variables diferenciales para las personas de los sectores LGBTI, y/o con orientaciones sexuales  o identidades de género diversas sus familias y comunidades en  instrumentos de captura y salidas de informacion </t>
  </si>
  <si>
    <t xml:space="preserve">Porcentaje de implementacion del plan de adecuacion de los sistemas de informacion en salud del distrito con  inclusion de variables diferenciales para las personas de los sectores LGBTI, sus familias y comunidades en  instrumentos de captura y salidas de informacion </t>
  </si>
  <si>
    <t>Número de planes de adecuación de los sistemas de informacion en salud del distrito con inclusión de variables diferenciales para las personas de los sectores LGBTI, sus familias y comunidades en instrumentos de captura y salidas de informacion realizados/Número de planes de adecuación de los sistemas de informacion en salud del distrito con inclusión de variables diferenciales para las personas de los sectores LGBTI, sus familias y comunidades en instrumentos de captura y salidas de informacion programados*100</t>
  </si>
  <si>
    <t>DIRECCIÓN DE TECNOLOGÍAS Y SISTEMAS DE INFORMACIÓN</t>
  </si>
  <si>
    <t>4.1.9 Desarrollo de acciones de intercambio de prácticas significativas en temas de diversidad sexual que permitan promover acciones o discusiones en el marco internacional frente a la política pública LGBTI del Distrito Capital.</t>
  </si>
  <si>
    <t>Porcentaje de Acciones de intercambio de prácticas significativas realizadas  en el marco internacional.</t>
  </si>
  <si>
    <t>(Número de acciones de intercambio de prácticas significativas en temas de diversidad sexual realizadas / Número de acciones de intercambio de prácticas significativas en temas de diversidad sexual programadas)*100</t>
  </si>
  <si>
    <t>Secretaria General</t>
  </si>
  <si>
    <t>Direccion Distrital de Relaciones Internacionales</t>
  </si>
  <si>
    <t>4.1.10 Asistencia técnica a las entidades de la administración distrital para la incorporación del enfoque diferencial por orientación sexual e identidad de género en instrumentos de planeación y en sistemas de información de los 15 sectores de la administración distrital</t>
  </si>
  <si>
    <t>Número de servidoras y servidores de la administración distrital  entidades de la administración distrital que reciben asistencia técnica para la incorporación del enfoque diferencial por orientación sexual e identidad de género en instrumentos de planeación y en sistemas de infromación de los 15 sectores de la administración distrital</t>
  </si>
  <si>
    <t>Sumatoria de servidoras y servidores de la administración distrital  entidades de la administración distrital que reciben asistencia técnica para la incorporación del enfoque diferencial por orientación sexual e identidad de género en instrumentos de planeación y en sistemas de infromación de los 15 sectores de la administración distrital</t>
  </si>
  <si>
    <t>4.1.14. Acompañamiento técnico entidades territoriales para el fortalecimiento de las politicas públicas LGBIT</t>
  </si>
  <si>
    <t>Acompañamientos técnicos realizados a entidades territoriales para el fortalecimiento de las Políticas Públicas LGBTI</t>
  </si>
  <si>
    <t>Sumatoria de acompañamientos técnicos realizados a entidades territoriales para el fortalecimiento de las Políticas públicas LGBTI</t>
  </si>
  <si>
    <t xml:space="preserve">4.1.15 Infografías y/o boletines con información sobre la situación de derechos de las personas LBT en Bogotá con datos producidos por el OMEG.
</t>
  </si>
  <si>
    <t>Numero de infografías y/o boletines producidos</t>
  </si>
  <si>
    <t>Sumatoria del número de infografías y/o boletines producidos</t>
  </si>
  <si>
    <t>Observatorio de mujeres y equidad de género</t>
  </si>
  <si>
    <t xml:space="preserve">4.1.16. Socialización de la  identificación y caracterización de la situación de derechos de las personas de los sectores LGBTI  y oferta institucional a nivel territorial.
</t>
  </si>
  <si>
    <t xml:space="preserve">Número de personas de los sectores LGBTI a quienes se les socializa el documento de identificación y caracterización de la situación de derechos de las personas de los sectores LGBTI  y oferta institucional del Registro Distrital 
</t>
  </si>
  <si>
    <t xml:space="preserve">Sumatoria de personas de los sectores LGBTI a quienes se les socializa el documento de identificación y caracterización de la situación de derechos de las personas de los sectores LGBTI  y oferta institucional del Registro Distrital </t>
  </si>
  <si>
    <t>Direccón de Diversidad Sexual Poblaciones y Generos</t>
  </si>
  <si>
    <t>Integración Social; Gobierno; Cultura; Desarrollo Económico; Salud.</t>
  </si>
  <si>
    <t>Direcciones de Planeación</t>
  </si>
  <si>
    <t xml:space="preserve">4.1.17 Jornadas de actualización sobre derechos de las personas de los sectores LGBTI.
</t>
  </si>
  <si>
    <t xml:space="preserve">Número de jornadas de actualización sobre derechos de las personas de los sectores LGBTI
</t>
  </si>
  <si>
    <t xml:space="preserve">Sumatoria de jornadas de actualización sobre derechos de las personas de los sectores LGBTI
</t>
  </si>
  <si>
    <t>4.1.18 Socialización de las investigaciones sobre la situación de derechos de las personas de los sectores LGBTI.</t>
  </si>
  <si>
    <t>Número de personas de los sectores LGBTI a quienes se les socializan las investigaciones sobre la situación de derechos de las personas de los sectores LGBTI</t>
  </si>
  <si>
    <t>Sumatoria de personas de los sectores LGBTI a quienes se les socializan las investigaciones sobre la situación de derechos de las personas de los sectores LGBTI</t>
  </si>
  <si>
    <t xml:space="preserve">Observaciones de la Dirección de Diversidad Sexual Poblaciones y Generos </t>
  </si>
  <si>
    <t xml:space="preserve">Observaciones de la Direcciòn de Diversidad Sexual Poblaciones y Géneros </t>
  </si>
  <si>
    <t>Descripción  del Producto</t>
  </si>
  <si>
    <t>Actividades propuestas por la DDSPG 2026</t>
  </si>
  <si>
    <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</si>
  <si>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t>Servidoras/es por entidad certificados en el curso.</t>
  </si>
  <si>
    <t>1.4.3 Jornadas de inducción y reinducción anuales realizadas en las entidades
del Distrito para la difusión de la PPLGBTI y sus enfoques.</t>
  </si>
  <si>
    <t>No. de servidoras y servidores de las entidades del Distrito que participan en jornadas de
inducción y reinducción que incluyen información sobre la PPLGBTI y sus enfoques.</t>
  </si>
  <si>
    <t>El producto consiste en la realización de jornadas de inducción y reinducción realizadas anualmente en las entidades del Distrito para la difusión de la PPLGBTI y sus enfoques. (ALI) Para su desarrollo la Dirección de Diversidad Sexual aportará los lineamientos conceptuales y técnicos, así como las metodologías y personas encargadas de realizar los ejercicios. Las presentaciones de la PPLGBTI se pueden llevar a cabo de manera presencial o virtual. Corresponde a las entidades corresponsables realizar la convocatoria y disponer de los espacios fìsicos o virtuales para adelantar la inducción o reinducción a servidoras y servidores.</t>
  </si>
  <si>
    <t>Sumatoria de servidoras y servidores de las entidades del Distrito que participan en jornadas de
inducción y reinducción que incluyen información sobre la PPLGBTI y sus enfoques.</t>
  </si>
  <si>
    <r>
      <rPr>
        <b/>
        <sz val="10"/>
        <rFont val="Arial Narrow"/>
        <family val="2"/>
      </rPr>
      <t>Actividad #1</t>
    </r>
    <r>
      <rPr>
        <sz val="10"/>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</si>
  <si>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 xml:space="preserve">Si es una jornada 
Nombre de la actividad
Fecha 
Modalidad (virtual o presencial) 
Número de colaboradores que participaron en la jornada 
Anexar evidencias
Listado de asistencia 
Fotografías 
Si es un curso virtual 
Indicar la revisión del contenido 
Número de colaboradores  que realizan el curso 
</t>
  </si>
  <si>
    <t>Hacienda; Ambiente; Hábitat; Desarrollo Económico; Salud; Educación; Cultura; Gestión Pùblica; Mujeres; Jurídica; Gobierno; Movilidad; Desarrollo Económico; Seguridad.</t>
  </si>
  <si>
    <t>Secretaría de Hacienda; FONCEP; Unidad Administrativa de Catastro Distrital; Lotería de Bogotá; Secretaría de Ambiente; IDIGER; Instituto de Protección Animal; Jardín Botánico de Bogotá, Secretaría de Hábitat; Caja de Vivienda Popular; UAESP; Acueducto de Bogotá; ERU; Secretaría de Movilidad; Transmilenio; Unidad de Mantenimiento Vial; Terminal de transporte; IDU; Secretaría Jurídica; Secretaría de la Mujer; Secretaría General; Departamento Administrativo del Servicio Civil; Secretaría de Integración Social; IDIPRON; Secretaría de Gobierno; IDPAC; DADEP; Alcaldías Locales; Secretaría de Salud; Secretaría de Educación; Instituto para la Investigación y el Desarrollo; Secretaría de Desarrollo Económico; IDT; IPES; Secretaría de Seguridad</t>
  </si>
  <si>
    <t>1.4.4 Actividades implementadas en el marco de la Estrategia de Ambientes Laborales Inclusivos.</t>
  </si>
  <si>
    <t>No. de actividades implementadas anualmente en el marco de la Estrategia de
Ambientes laborales inclusivos.</t>
  </si>
  <si>
    <t>El producto consiste en la realización de actividades anuales implementadas en el marco de la Estrategia de Ambientes Laborales Inclusivos: Encuentros de saberes, actos culturales, pactos de encuentros laborales inclusivos, murales y actividades de bienestar que incorporan el enfoque diferencial por orientación sexual e identidad de género entre otros) con el objetivo de eliminar en las y los servidores públicos que laboran en el Distrito representaciones sociales negativas, comportamientos discriminatorios hacia las y los servidores de los sectores LGBTI que laboran en el distrito  y una cultura institucional libre de discriminación por orientación sexual e identidad de género. Para su desarrollo la Dirección de Diversidad Sexual aportará los lineamientos conceptuales y técnicos.</t>
  </si>
  <si>
    <t>Sumatoria de actividades implementadas anualmente en el marco de la Estrategia de
Ambientes laborales inclusivos.</t>
  </si>
  <si>
    <t xml:space="preserve">1 actividad por entidad/alcaldía local </t>
  </si>
  <si>
    <t xml:space="preserve">Ficha tecnica: 
1. Nombre de la actividad
2. Fecha 
3. Modalidad (virtual o presencial) 
4. Número de colaboradores que participaron en la jornada 
5. Anexar evidencias
Listado de asistencia 
Fotografías
</t>
  </si>
  <si>
    <t xml:space="preserve">1.4.8. Implementación de la estrategia ambientes laborales inclusivos en los quince sectores de la administración distrital 
</t>
  </si>
  <si>
    <t xml:space="preserve">Número de servidores públicos que participan en las acticidades de la estrategia ambientes laborales inclusivos </t>
  </si>
  <si>
    <t>A través de este producto se implementa la estrategia Ambientes Laborales Inclusivos en las 15 secretarías, en las 23 entidades adscritas y vinculadas y en las 20 alcaldías locales. La estrategia tiene como objetivo eliminar la discriminación y segregación por orientación sexual e identidad de género en el ámbito laboral dentro de las entidades del Distrito. 
La implementación de la estrategia integra el desarrollo de las siguientes acciones:
- Aplicación de la encuesta ambientes laborales inclusivos en las entidades del Distrito Capital. La encuesta es un instrumento para indagar sobre las representaciones sociales existentes en servidoras y servidores públicos, en relación con las personas de los sectores LGBTI. Se espera que sus resultados aporten información diagnóstica sobre la existencia de prejuicios en relación con la identidad de género y orientación sexual de las personas que limitan sus posibilidades de insertarse laboralmente en ambientes libres de discriminación. La encuesta se aplica en las 15 secretarías, 23 entidades adscritas y vinculadas y 20 alcaldías locales en las vigencias 2028 y 2031 con una participación representativa de las y los colaboradores de estas entidades.
- Diseño y difusión de piezas alusivas a la estrategia Ambientes Laborales Inclusivos. Para su desarrollo la Dirección de Diversidad Sexual, Poblaciones y Géneros aportará los lineamientos conceptuales y técnicos para su diseño y las entidades basados en estos lineamientos las diseñarán y difundirán en el marco de la estrategia Ambientes Laborales Inclusivos en las entidades.
Estas acciones se incluirán anualmente en los planes de actividades que ejecuten las entidades bajo la asistencia de la Dirección de Diversidad Sexual Poblaciones y Géneros.  En relación con las piezas cada entidad debe realizar mínimo el diseño y difusión de una pieza orientada a promover espacios laborales libres de discriminación y en relación con las actividades anualmente reportarán el desarrollo minimo de una actividad.</t>
  </si>
  <si>
    <t xml:space="preserve">Sumatoria de servidores públicos que participan en las actividades de la estrategia ambientes laborales inclusivos </t>
  </si>
  <si>
    <t xml:space="preserve">1 actividad de socialización de los resultados 
1 pieza comunicativa dia del trabajo </t>
  </si>
  <si>
    <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</si>
  <si>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t xml:space="preserve">Actividad 1: 
Ficha tecnica: 
1. Nombre de la actividad
2. Fecha 
3. Modalidad (virtual o presencial) 
4. Número de colaboradores que participaron en la jornada 
5. Anexar evidencias
Listado de asistencia 
Fotografías
Actividad 2: 
Formatos de asistencia en los que se incluyen las variables 
Actividad 3: 
Pieza comunicativa día del trabajo </t>
  </si>
  <si>
    <t>Secretaría de Hacienda; FONCEP; Unidad Administrativa de Catastro Distrital; Lotería de Bogotá; Secretaría de Ambiente; IDIGER; Instituto de Protección Animal; Jardín Botánico de Bogotá, Secretaría de Hábitat; Caja de Vivienda Popular; UAESP; Acueducto de Bogotá; ERU; Secretaría de Movilidad; Transmilenio; Unidad de Mantenimiento Vial; Terminal de transporte; IDU; Secretaría Jurídica; Secretaría de la Mujer; Secretaría General; Departamento Administrativo del Servicio Civil; Secretaría de Integración Social; IDIPRON; Secretaría de Gobierno; IDPAC; DADEP; Alcaldías Locales; Secretaría de Salud; Secretaría de Educación; Instituto para la Investigación y el Desarrollo; Secretaría de Desarrollo Económico; IDT; IPES; Secretaría de Seguridad;Atenea; Empresa Metro; Idartes; FUGA; Canal Capital; IDPC; IDRD; Orquesta Filarmónica.</t>
  </si>
  <si>
    <t>Oficinas de Talento Humano</t>
  </si>
  <si>
    <t xml:space="preserve">3.3.2 Encuesta Distrital de Cambio Cultural de la PPLGBTI </t>
  </si>
  <si>
    <t>No de ciudadanos-as que atiende la entidad del Distrito que participan en la encuesta de la estrategia de cambio cultural.</t>
  </si>
  <si>
    <t>La encuesta de la estrategia de cambio cultural de la política pública LGBTI sera aplicada cada tres años 2023-2026-2029-2032 y tiene como objetivo valorar el conocimiento de la estrategia de cambio cultural, las representaciones sociales, y las actitudes de la ciudadanía en relación con las orientaciones sexuales e identidades de género diversas. La encuesta estará integrada por un componente orientado a valorar el conocimiento de la Estrategia de cambio cultural de la política pública y un segundo orientado a valorar las representaciones sociales, actitudes en relación con las orientaciones sexuales e identidades de género diversas asociadas a los resultados de la implementación del plan de acción de la política pública LGBTI.</t>
  </si>
  <si>
    <t>Sumatoria de ciudadanos-as que atiende la entidad del Distrito que participan en la encuesta de la estrategia de cambio cultural.</t>
  </si>
  <si>
    <r>
      <rPr>
        <b/>
        <sz val="10"/>
        <rFont val="Arial Narrow"/>
        <family val="2"/>
      </rPr>
      <t>Actividad 1. Difundir la encuesta de Cambio Cultural</t>
    </r>
    <r>
      <rPr>
        <sz val="10"/>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</si>
  <si>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t>Medios de difusión y diligenciamiento de la encuesta.</t>
  </si>
  <si>
    <t>3.3.3 Implementación de la Estrategia de Cambio Cultural de la política pública a través  de actividades dirigidas a las y los servidores públicos y a la ciudadanía que atienden orientadas a dar a conocer y divulgar la estrategia distrital de cambio cultural.</t>
  </si>
  <si>
    <t>No de ciudadanas y servidores públicos que participan en las actividades anuales que se realizan en las
entidades del Distrito para dar a conocer la divulgación de la estrategia de cambio
cultural de la PPLGBTI.</t>
  </si>
  <si>
    <t>El producto mide el número de actividades implementadas anualmente por las entidades del distrito dirigidas a la ciudadanía que atienden o a su público objetivo y orientadas a dar a conocer y divulgar la estrategia distrital de cambio cultural de la PPLGBTI, al cambio de imaginarios, representaciones sociales y actitudes discriminatorias hacia las personas de los sectores LGBTI; En las actividades que se realicen debe ir incorporada  la marca de ciudad y  los lineamientos del manual de imagen de la estrategia. La implementación de la estrategia se realiza a través de las actividades que realizan los quince sectores de la administración distrital basados en el lineamiento de la estrategia de cambio cultural de la política pública LGBTI que lidera la Dirección de Diversidad Sexual como coordinadora de la estrategia de acuerdo con el Decreto 062 de 2014 por medio del cual se adopta la política pública LGBTI.</t>
  </si>
  <si>
    <t>Sumatoria de ciudadanas y servidores públicos que participan en las actividades anuales que se realizan en las
entidades del Distrito para dar a conocer la divulgación de la estrategia de cambio
cultural de la PPLGBTI.</t>
  </si>
  <si>
    <t xml:space="preserve">1 actividad izada de bandera </t>
  </si>
  <si>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</si>
  <si>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t>3.3.4 Festivales por la Igualdad orientados a promover una cultura libre de discriminación por orientación sexual e identidad de género</t>
  </si>
  <si>
    <t>Número de Festivales por la Igualdad orientados a promover una cultura libre de discriminación por orientación sexual e identidad de género</t>
  </si>
  <si>
    <t>El producto se desarrolla a partir de los festivales por la igualdad que se realizan cada año orientados a generar una cultura ciudadana libre de discriminación por orientación sexual e identidad de género. Integra actividades de tipo cultural, académico, social y ambiental que son lideradas por las diferentes entidades que partipan en la implementación de la estrategia de cambio cultural de la política pública de la cual forman parte.</t>
  </si>
  <si>
    <t>Sumatoria de Festivales por la Igualdad orientados a promover una cultura libre de discriminación por orientación sexual e identidad de género</t>
  </si>
  <si>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</si>
  <si>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t xml:space="preserve">Piezas difundidas
Registros audiovisuales de la actividad 
Listados de asistencia </t>
  </si>
  <si>
    <t xml:space="preserve">3.3.5 Piezas elaboradas y difundidas, de manera digital e impresa, de acuerdo con los lineamientos de la Estrategia de Cambio Cultural establecidos por la Dirección de Diversidad Sexual </t>
  </si>
  <si>
    <t xml:space="preserve">No de piezas elaboradas y difundidas anualmente por las entidades del Distrito en
el marco de la estrategia distrital de Cambio Cultural de la PPLGBTI. </t>
  </si>
  <si>
    <t xml:space="preserve">El producto integra el diseño y difusión de piezas alusivas a la no discriminación y respeto de derechos de las personas de los sectores LGBTI y otras orientaciones sexuales e identidades de género por parte de los 15 sectores de la administración distrital y basados el lineamiento de la estrategia de cambio cultural de la política pública LGBTI </t>
  </si>
  <si>
    <t xml:space="preserve">Sumatoria de piezas elaboradas y difundidas anualmente por las entidades del Distrito en
el marco de la estrategia distrital de Cambio Cultural de la PPLGBTI. </t>
  </si>
  <si>
    <t xml:space="preserve">3 piezas comunicativas fechas emblematicas </t>
  </si>
  <si>
    <r>
      <rPr>
        <b/>
        <sz val="11"/>
        <color theme="1"/>
        <rFont val="Arial Narrow"/>
        <family val="2"/>
      </rPr>
      <t xml:space="preserve">Actividad 1: </t>
    </r>
    <r>
      <rPr>
        <sz val="11"/>
        <color theme="1"/>
        <rFont val="Arial Narrow"/>
        <family val="2"/>
      </rPr>
      <t xml:space="preserve">Elaborar y difundir una pieza comunicativa por cada una de las fechas emblemáticas de la PPLGBTI. </t>
    </r>
    <r>
      <rPr>
        <b/>
        <sz val="11"/>
        <color theme="1"/>
        <rFont val="Arial Narrow"/>
        <family val="2"/>
      </rPr>
      <t xml:space="preserve">
Fechas emblemáticas:
</t>
    </r>
    <r>
      <rPr>
        <sz val="11"/>
        <color theme="1"/>
        <rFont val="Arial Narrow"/>
        <family val="2"/>
      </rPr>
      <t xml:space="preserve">17 de mayo Día Internacional contra la Homofobia, la Transfobia y la Bifobia 
28 de junio Día del Orgullo 
20 de noviembre Dìa de la memoria trans
</t>
    </r>
    <r>
      <rPr>
        <b/>
        <sz val="11"/>
        <color theme="1"/>
        <rFont val="Arial Narrow"/>
        <family val="2"/>
      </rPr>
      <t>Observaciones:</t>
    </r>
    <r>
      <rPr>
        <sz val="11"/>
        <color theme="1"/>
        <rFont val="Arial Narrow"/>
        <family val="2"/>
      </rPr>
      <t xml:space="preserve">
La Entidad es la responsable  de su desarrollo
La DDSPG enviará la línea grafica de apoyo para que pueda ser utilizada o no por las entidades sin que esto incida en la elaboración y diseño de las piezas.
</t>
    </r>
  </si>
  <si>
    <t xml:space="preserve">Pieza comunicativa 
Evidencia de la difusión, correo masivo, captura de pantalla, enlace de las publicaciones 
</t>
  </si>
  <si>
    <t>Plan de Actividades 2026: Directiva 005</t>
  </si>
  <si>
    <t xml:space="preserve"># de lineamiento Directiva 005 2021  </t>
  </si>
  <si>
    <t>Actividad a implementar en el 2026</t>
  </si>
  <si>
    <t>1.4.6 Plan de trabajo para fortalecer la capacitación y promover la vinculación laboral de mujeres y hombres trans en los quince sectores de la administración distrital</t>
  </si>
  <si>
    <r>
      <rPr>
        <b/>
        <sz val="11"/>
        <color theme="1"/>
        <rFont val="Arial Narrow"/>
        <family val="2"/>
      </rPr>
      <t xml:space="preserve">Lineamiento # 3 </t>
    </r>
    <r>
      <rPr>
        <sz val="11"/>
        <color theme="1"/>
        <rFont val="Arial Narrow"/>
        <family val="2"/>
      </rPr>
      <t xml:space="preserve">
Libreta Militar personas Trans </t>
    </r>
  </si>
  <si>
    <r>
      <rPr>
        <b/>
        <sz val="11"/>
        <color theme="1"/>
        <rFont val="Arial Narrow"/>
        <family val="2"/>
      </rPr>
      <t>Actividad 1:</t>
    </r>
    <r>
      <rPr>
        <sz val="11"/>
        <color theme="1"/>
        <rFont val="Arial Narrow"/>
        <family val="2"/>
      </rPr>
      <t xml:space="preserve"> Modificar en la lista de documentos requeridos para la vinculación laboral el ítem de libreta militar la cual no se debe solicitar a las personas que se reconocen como personas trans. </t>
    </r>
  </si>
  <si>
    <t xml:space="preserve">Lista de documentos requeridos  para la vinculación a la entidad </t>
  </si>
  <si>
    <r>
      <rPr>
        <b/>
        <sz val="11"/>
        <color theme="1"/>
        <rFont val="Arial Narrow"/>
        <family val="2"/>
      </rPr>
      <t xml:space="preserve">Actividad 2: </t>
    </r>
    <r>
      <rPr>
        <sz val="11"/>
        <color theme="1"/>
        <rFont val="Arial Narrow"/>
        <family val="2"/>
      </rPr>
      <t xml:space="preserve"> Realizar la anotación y/o explicación en el item de libreta militar en los documentos para la contratación que se encuentre presente este requisito. 
Documento no requerido para personas trans</t>
    </r>
  </si>
  <si>
    <t xml:space="preserve">Documentos con la anotación y/o explicacion. 
*Dando cumplimiento a la Directiva 005 2021 si se autoreconoce como una persona trans no deberá presentar este ítem. </t>
  </si>
  <si>
    <r>
      <rPr>
        <b/>
        <sz val="11"/>
        <color theme="1"/>
        <rFont val="Arial Narrow"/>
        <family val="2"/>
      </rPr>
      <t xml:space="preserve">Lineamiento #4 y #5. </t>
    </r>
    <r>
      <rPr>
        <sz val="11"/>
        <color theme="1"/>
        <rFont val="Arial Narrow"/>
        <family val="2"/>
      </rPr>
      <t xml:space="preserve">
Reconocer y promover el nombre identitario. </t>
    </r>
  </si>
  <si>
    <r>
      <rPr>
        <b/>
        <sz val="11"/>
        <color theme="1"/>
        <rFont val="Arial Narrow"/>
        <family val="2"/>
      </rPr>
      <t xml:space="preserve">Actividad 1: </t>
    </r>
    <r>
      <rPr>
        <sz val="11"/>
        <color theme="1"/>
        <rFont val="Arial Narrow"/>
        <family val="2"/>
      </rPr>
      <t xml:space="preserve">Incluir en los formatos para la contratación en la sección de identificación una casilla para el nombre identitario y explicar en que consiste. </t>
    </r>
  </si>
  <si>
    <r>
      <rPr>
        <sz val="11"/>
        <color theme="1"/>
        <rFont val="Arial Narrow"/>
        <family val="2"/>
      </rPr>
      <t xml:space="preserve">El nombre identitario aplica exclusivamente para personas que se identifican como trans y responde al proceso de construcción de la identidad de la persona, que la lleva a adoptar un nombre que la identifique y respecto del cual puede elegir libremente mantenerlo o no (Corte Constitucional. Sentencia T-363 de 2016). Bajo ninguna circunstancia esa construcción de identidad puede ser utilizada como un alias.
</t>
    </r>
    <r>
      <rPr>
        <b/>
        <sz val="11"/>
        <color theme="1"/>
        <rFont val="Arial Narrow"/>
        <family val="2"/>
      </rPr>
      <t>Nota</t>
    </r>
    <r>
      <rPr>
        <sz val="11"/>
        <color theme="1"/>
        <rFont val="Arial Narrow"/>
        <family val="2"/>
      </rPr>
      <t xml:space="preserve">: El nombre identitario aplica solo para las personas trans que no han realizado el proceso de cambio de nombre en los documentos de identificación.  </t>
    </r>
  </si>
  <si>
    <r>
      <rPr>
        <b/>
        <sz val="11"/>
        <color theme="1"/>
        <rFont val="Arial Narrow"/>
        <family val="2"/>
      </rPr>
      <t xml:space="preserve">Actividad 2: </t>
    </r>
    <r>
      <rPr>
        <sz val="11"/>
        <color theme="1"/>
        <rFont val="Arial Narrow"/>
        <family val="2"/>
      </rPr>
      <t xml:space="preserve">Si se presenta la vinculación laboral de una persona trans que no ha realizado el cambio de su nombre en el documento de identidad se deberá expedir  un lineamiento y/o memorando en el que se comunique a la oficina de Talento Humano, contratación, oficina de carnetización y sistemas respecto a la creación del correo y carnet de la persona vinculada con el nombre identitario. </t>
    </r>
  </si>
  <si>
    <t>Lineamiento, resolución y/o memorando informativo</t>
  </si>
  <si>
    <r>
      <rPr>
        <b/>
        <sz val="11"/>
        <color theme="1"/>
        <rFont val="Arial Narrow"/>
        <family val="2"/>
      </rPr>
      <t xml:space="preserve">Lineamiento # 6 </t>
    </r>
    <r>
      <rPr>
        <sz val="11"/>
        <color theme="1"/>
        <rFont val="Arial Narrow"/>
        <family val="2"/>
      </rPr>
      <t xml:space="preserve">
Desarrollar estrategias de capacitación y sensibilización dirigidas a las servidoras y servidores públicos, personal de servicios generales y personal de vigilancia y seguridad
</t>
    </r>
  </si>
  <si>
    <r>
      <rPr>
        <b/>
        <sz val="11"/>
        <color theme="1"/>
        <rFont val="Arial Narrow"/>
        <family val="2"/>
      </rPr>
      <t>Actividad 1:</t>
    </r>
    <r>
      <rPr>
        <sz val="11"/>
        <color theme="1"/>
        <rFont val="Arial Narrow"/>
        <family val="2"/>
      </rPr>
      <t xml:space="preserve"> Realizar  jornadas de capacitación con el personal de servicios generales y seguridad de las entidades </t>
    </r>
  </si>
  <si>
    <t>Ficha tecnica: 
1. Nombre de la actividad
2. Fecha 
3. Modalidad (virtual o presencial) 
4. Número de colaboradores que participaron en la jornada 
5. Anexar evidencias
Listado de asistencia 
Fotografías</t>
  </si>
  <si>
    <r>
      <rPr>
        <b/>
        <sz val="11"/>
        <color theme="1"/>
        <rFont val="Arial Narrow"/>
        <family val="2"/>
      </rPr>
      <t xml:space="preserve">Lineamiento #7 </t>
    </r>
    <r>
      <rPr>
        <sz val="11"/>
        <color theme="1"/>
        <rFont val="Arial Narrow"/>
        <family val="2"/>
      </rPr>
      <t xml:space="preserve">
Reserva de la información – principio de confidencialidad </t>
    </r>
  </si>
  <si>
    <r>
      <rPr>
        <b/>
        <sz val="11"/>
        <color theme="1"/>
        <rFont val="Arial Narrow"/>
        <family val="2"/>
      </rPr>
      <t xml:space="preserve">Actividad 1: </t>
    </r>
    <r>
      <rPr>
        <sz val="11"/>
        <color theme="1"/>
        <rFont val="Arial Narrow"/>
        <family val="2"/>
      </rPr>
      <t xml:space="preserve"> Incluir en el protocolo de reserva de la información la protección de datos sensibles como lo son nombre y sexo registrado por las personas trans que no han realizado modificación de estos ítems en sus documentos de identificación</t>
    </r>
  </si>
  <si>
    <t>Ajuste realizado al protocolo de reserva de la información de la entidad.</t>
  </si>
  <si>
    <t xml:space="preserve">META PLAN DE DESARROLLO: Realizar 546 vinculaciones contractuales y laborales de personas trans en provisionalidad y/o como empleado de libre nombramiento y remoción, y/o como trabajador oficial en las entidades, organismos y órganos distritales en el periodo 2024 – 2027. </t>
  </si>
  <si>
    <t>No. de vinculación</t>
  </si>
  <si>
    <t xml:space="preserve">Tipo de vinculación:
- Provisionalidad 
- Libre nombramiento 
- Contrato de prestación de servicios
</t>
  </si>
  <si>
    <t>Número del contrato o acto administrativo que lo regule (Si aplica)</t>
  </si>
  <si>
    <t>Fecha de inicio
Día/mes/año</t>
  </si>
  <si>
    <t>Fecha Fin
Día/mes/año</t>
  </si>
  <si>
    <t xml:space="preserve">Nombre de la Entidad </t>
  </si>
  <si>
    <t>Ejemplos: 
1</t>
  </si>
  <si>
    <t xml:space="preserve">Contrato de prestación de servicios </t>
  </si>
  <si>
    <t xml:space="preserve">CPS 347 de 2024 </t>
  </si>
  <si>
    <t>Secretarìa xxxx</t>
  </si>
  <si>
    <t xml:space="preserve">Libre nombramiento </t>
  </si>
  <si>
    <t xml:space="preserve">Resolución 345 acto de posesión </t>
  </si>
  <si>
    <t xml:space="preserve">Vigente </t>
  </si>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</sst>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_-;\-&quot;$&quot;\ * #,##0.0_-;_-&quot;$&quot;\ * &quot;-&quot;_-;_-@"/>
    <numFmt numFmtId="165" formatCode="_-* #,##0_-;\-* #,##0_-;_-* &quot;-&quot;_-;_-@"/>
    <numFmt numFmtId="166" formatCode="_-* #,##0_-;\-* #,##0_-;_-* &quot;-&quot;??_-;_-@"/>
    <numFmt numFmtId="167" formatCode="0.0%"/>
    <numFmt numFmtId="168" formatCode="d/m/yyyy"/>
    <numFmt numFmtId="169" formatCode="&quot;$&quot;#,##0"/>
  </numFmts>
  <fonts count="37">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1"/>
      <name val="Arial Narrow"/>
      <family val="2"/>
    </font>
    <font>
      <sz val="11"/>
      <color theme="1"/>
      <name val="Arial Narrow"/>
      <family val="2"/>
    </font>
    <font>
      <sz val="11"/>
      <name val="Arial Narrow"/>
      <family val="2"/>
    </font>
    <font>
      <u/>
      <sz val="11"/>
      <name val="Arial"/>
      <family val="2"/>
    </font>
    <font>
      <sz val="10"/>
      <name val="Arial Narrow"/>
      <family val="2"/>
    </font>
    <font>
      <b/>
      <sz val="10"/>
      <name val="Arial Narrow"/>
      <family val="2"/>
    </font>
    <font>
      <sz val="10"/>
      <color theme="1"/>
      <name val="Arial Narrow"/>
      <family val="2"/>
    </font>
    <font>
      <sz val="10"/>
      <color rgb="FF000000"/>
      <name val="Arial Narrow"/>
      <family val="2"/>
    </font>
    <font>
      <b/>
      <sz val="10"/>
      <name val="Arial"/>
      <family val="2"/>
    </font>
    <font>
      <sz val="10"/>
      <color theme="1"/>
      <name val="Arial"/>
      <family val="2"/>
    </font>
    <font>
      <u/>
      <sz val="10"/>
      <name val="Arial Narrow"/>
      <family val="2"/>
    </font>
    <font>
      <sz val="10"/>
      <color theme="1"/>
      <name val="Calibri"/>
      <family val="2"/>
      <scheme val="minor"/>
    </font>
    <font>
      <i/>
      <sz val="10"/>
      <name val="Arial Narrow"/>
      <family val="2"/>
    </font>
    <font>
      <sz val="10"/>
      <name val="Calibri"/>
      <family val="2"/>
      <scheme val="minor"/>
    </font>
    <font>
      <sz val="10"/>
      <color theme="1"/>
      <name val="Aptos"/>
    </font>
    <font>
      <sz val="11"/>
      <color theme="1"/>
      <name val="Arial"/>
      <family val="2"/>
    </font>
    <font>
      <b/>
      <sz val="11"/>
      <color theme="1"/>
      <name val="Calibri"/>
      <family val="2"/>
      <scheme val="minor"/>
    </font>
    <font>
      <b/>
      <sz val="18"/>
      <color theme="0"/>
      <name val="Arial"/>
      <family val="2"/>
    </font>
    <font>
      <b/>
      <sz val="11"/>
      <color theme="0"/>
      <name val="Arial"/>
      <family val="2"/>
    </font>
    <font>
      <sz val="11"/>
      <name val="Calibri"/>
      <family val="2"/>
    </font>
    <font>
      <sz val="11"/>
      <color theme="1"/>
      <name val="Calibri"/>
      <family val="2"/>
    </font>
    <font>
      <b/>
      <sz val="11"/>
      <name val="Arial"/>
      <family val="2"/>
    </font>
    <font>
      <b/>
      <sz val="11"/>
      <color theme="1"/>
      <name val="Arial Narrow"/>
      <family val="2"/>
    </font>
    <font>
      <sz val="9"/>
      <color indexed="81"/>
      <name val="Tahoma"/>
      <family val="2"/>
    </font>
    <font>
      <sz val="11"/>
      <name val="Calibri"/>
      <family val="2"/>
      <scheme val="minor"/>
    </font>
    <font>
      <b/>
      <sz val="11"/>
      <name val="Calibri"/>
      <family val="2"/>
      <scheme val="minor"/>
    </font>
    <font>
      <b/>
      <sz val="11"/>
      <color theme="1"/>
      <name val="Arial"/>
      <family val="2"/>
    </font>
    <font>
      <sz val="11"/>
      <color rgb="FFFF0000"/>
      <name val="Arial Narrow"/>
      <family val="2"/>
    </font>
    <font>
      <b/>
      <sz val="10"/>
      <color theme="1"/>
      <name val="Arial Narrow"/>
      <family val="2"/>
    </font>
    <font>
      <b/>
      <sz val="11"/>
      <color rgb="FF000000"/>
      <name val="Arial Narrow"/>
      <family val="2"/>
    </font>
    <font>
      <sz val="11"/>
      <color rgb="FF000000"/>
      <name val="Arial Narrow"/>
      <family val="2"/>
    </font>
    <font>
      <sz val="11"/>
      <color rgb="FF000000"/>
      <name val="Calibri"/>
      <family val="2"/>
    </font>
    <font>
      <sz val="9"/>
      <color rgb="FF000000"/>
      <name val="Tahoma"/>
      <family val="2"/>
    </font>
  </fonts>
  <fills count="21">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7"/>
        <bgColor indexed="64"/>
      </patternFill>
    </fill>
    <fill>
      <patternFill patternType="solid">
        <fgColor rgb="FFBF9000"/>
        <bgColor rgb="FFBF9000"/>
      </patternFill>
    </fill>
    <fill>
      <patternFill patternType="solid">
        <fgColor rgb="FFFFC000"/>
        <bgColor indexed="64"/>
      </patternFill>
    </fill>
    <fill>
      <patternFill patternType="solid">
        <fgColor rgb="FFFFC000"/>
        <bgColor rgb="FFBF9000"/>
      </patternFill>
    </fill>
    <fill>
      <patternFill patternType="solid">
        <fgColor rgb="FFFFC000"/>
        <bgColor rgb="FF548135"/>
      </patternFill>
    </fill>
    <fill>
      <patternFill patternType="solid">
        <fgColor theme="0"/>
        <bgColor theme="0"/>
      </patternFill>
    </fill>
    <fill>
      <patternFill patternType="solid">
        <fgColor theme="5" tint="0.79998168889431442"/>
        <bgColor indexed="64"/>
      </patternFill>
    </fill>
    <fill>
      <patternFill patternType="solid">
        <fgColor theme="5" tint="0.79998168889431442"/>
        <bgColor rgb="FFBF9000"/>
      </patternFill>
    </fill>
    <fill>
      <patternFill patternType="solid">
        <fgColor theme="7" tint="0.79998168889431442"/>
        <bgColor indexed="64"/>
      </patternFill>
    </fill>
    <fill>
      <patternFill patternType="solid">
        <fgColor theme="7" tint="0.79998168889431442"/>
        <bgColor rgb="FFED661B"/>
      </patternFill>
    </fill>
    <fill>
      <patternFill patternType="solid">
        <fgColor theme="7" tint="0.79998168889431442"/>
        <bgColor rgb="FF548135"/>
      </patternFill>
    </fill>
    <fill>
      <patternFill patternType="solid">
        <fgColor theme="7" tint="0.39997558519241921"/>
        <bgColor indexed="64"/>
      </patternFill>
    </fill>
    <fill>
      <patternFill patternType="solid">
        <fgColor theme="7" tint="0.39997558519241921"/>
        <bgColor rgb="FFED661B"/>
      </patternFill>
    </fill>
    <fill>
      <patternFill patternType="solid">
        <fgColor theme="7" tint="0.39997558519241921"/>
        <bgColor rgb="FF548135"/>
      </patternFill>
    </fill>
    <fill>
      <patternFill patternType="solid">
        <fgColor theme="5" tint="0.79998168889431442"/>
        <bgColor theme="0"/>
      </patternFill>
    </fill>
    <fill>
      <patternFill patternType="solid">
        <fgColor rgb="FFFFFF00"/>
        <bgColor indexed="64"/>
      </patternFill>
    </fill>
    <fill>
      <patternFill patternType="solid">
        <fgColor theme="2"/>
        <bgColor indexed="64"/>
      </patternFill>
    </fill>
  </fills>
  <borders count="62">
    <border>
      <left/>
      <right/>
      <top/>
      <bottom/>
      <diagonal/>
    </border>
    <border>
      <left style="medium">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rgb="FF000000"/>
      </bottom>
      <diagonal/>
    </border>
    <border>
      <left/>
      <right style="medium">
        <color indexed="64"/>
      </right>
      <top/>
      <bottom style="thin">
        <color rgb="FF000000"/>
      </bottom>
      <diagonal/>
    </border>
    <border>
      <left/>
      <right/>
      <top/>
      <bottom style="thin">
        <color indexed="64"/>
      </bottom>
      <diagonal/>
    </border>
    <border>
      <left style="thin">
        <color rgb="FF000000"/>
      </left>
      <right/>
      <top style="thin">
        <color rgb="FF000000"/>
      </top>
      <bottom style="thin">
        <color indexed="64"/>
      </bottom>
      <diagonal/>
    </border>
    <border>
      <left/>
      <right style="thin">
        <color indexed="64"/>
      </right>
      <top/>
      <bottom style="thin">
        <color indexed="64"/>
      </bottom>
      <diagonal/>
    </border>
    <border>
      <left/>
      <right/>
      <top style="thin">
        <color rgb="FF000000"/>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rgb="FF000000"/>
      </right>
      <top/>
      <bottom style="thin">
        <color rgb="FF000000"/>
      </bottom>
      <diagonal/>
    </border>
    <border>
      <left/>
      <right style="thin">
        <color rgb="FF000000"/>
      </right>
      <top/>
      <bottom style="medium">
        <color rgb="FF000000"/>
      </bottom>
      <diagonal/>
    </border>
  </borders>
  <cellStyleXfs count="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0"/>
    <xf numFmtId="9" fontId="1" fillId="0" borderId="0" applyFont="0" applyFill="0" applyBorder="0" applyAlignment="0" applyProtection="0"/>
  </cellStyleXfs>
  <cellXfs count="294">
    <xf numFmtId="0" fontId="0" fillId="0" borderId="0" xfId="0"/>
    <xf numFmtId="0" fontId="4" fillId="0" borderId="1" xfId="3" applyFont="1" applyBorder="1" applyAlignment="1">
      <alignment horizontal="left" vertical="center"/>
    </xf>
    <xf numFmtId="0" fontId="5" fillId="0" borderId="0" xfId="0" applyFont="1"/>
    <xf numFmtId="0" fontId="4" fillId="0" borderId="4" xfId="3" applyFont="1" applyBorder="1" applyAlignment="1">
      <alignment vertical="center"/>
    </xf>
    <xf numFmtId="0" fontId="6" fillId="2" borderId="2" xfId="3" applyFont="1" applyFill="1" applyBorder="1" applyAlignment="1">
      <alignment vertical="center"/>
    </xf>
    <xf numFmtId="0" fontId="6" fillId="2" borderId="5" xfId="3" applyFont="1" applyFill="1" applyBorder="1" applyAlignment="1">
      <alignment vertical="center"/>
    </xf>
    <xf numFmtId="0" fontId="6" fillId="2" borderId="3" xfId="3" applyFont="1" applyFill="1" applyBorder="1" applyAlignment="1">
      <alignment vertical="center"/>
    </xf>
    <xf numFmtId="164" fontId="8" fillId="0" borderId="26" xfId="0" applyNumberFormat="1" applyFont="1" applyBorder="1" applyAlignment="1">
      <alignment horizontal="left" vertical="top" wrapText="1"/>
    </xf>
    <xf numFmtId="0" fontId="8" fillId="0" borderId="26" xfId="0" applyFont="1" applyBorder="1" applyAlignment="1">
      <alignment horizontal="left" vertical="top" wrapText="1"/>
    </xf>
    <xf numFmtId="164" fontId="8" fillId="0" borderId="26" xfId="0" applyNumberFormat="1" applyFont="1" applyBorder="1" applyAlignment="1">
      <alignment horizontal="center" vertical="top" wrapText="1"/>
    </xf>
    <xf numFmtId="0" fontId="8" fillId="0" borderId="26" xfId="0" applyFont="1" applyBorder="1" applyAlignment="1">
      <alignment horizontal="center" vertical="top" wrapText="1"/>
    </xf>
    <xf numFmtId="0" fontId="5" fillId="0" borderId="0" xfId="0" applyFont="1" applyAlignment="1">
      <alignment wrapText="1"/>
    </xf>
    <xf numFmtId="0" fontId="5" fillId="0" borderId="26" xfId="0" applyFont="1" applyBorder="1"/>
    <xf numFmtId="1" fontId="8" fillId="0" borderId="26" xfId="0" applyNumberFormat="1" applyFont="1" applyBorder="1" applyAlignment="1">
      <alignment horizontal="left" vertical="top" wrapText="1"/>
    </xf>
    <xf numFmtId="0" fontId="8" fillId="0" borderId="26" xfId="3" applyFont="1" applyBorder="1" applyAlignment="1">
      <alignment horizontal="center" vertical="top" wrapText="1"/>
    </xf>
    <xf numFmtId="0" fontId="8" fillId="0" borderId="26" xfId="3" applyFont="1" applyBorder="1" applyAlignment="1">
      <alignment vertical="top" wrapText="1"/>
    </xf>
    <xf numFmtId="165" fontId="8" fillId="0" borderId="26" xfId="0" applyNumberFormat="1" applyFont="1" applyBorder="1" applyAlignment="1">
      <alignment horizontal="left" vertical="top" wrapText="1"/>
    </xf>
    <xf numFmtId="9" fontId="8" fillId="0" borderId="26" xfId="0" applyNumberFormat="1" applyFont="1" applyBorder="1" applyAlignment="1">
      <alignment horizontal="left" vertical="top" wrapText="1"/>
    </xf>
    <xf numFmtId="10" fontId="8" fillId="0" borderId="26" xfId="0" applyNumberFormat="1" applyFont="1" applyBorder="1" applyAlignment="1">
      <alignment horizontal="left" vertical="top" wrapText="1"/>
    </xf>
    <xf numFmtId="0" fontId="8" fillId="0" borderId="26" xfId="0" applyFont="1" applyBorder="1" applyAlignment="1">
      <alignment vertical="top" wrapText="1"/>
    </xf>
    <xf numFmtId="9" fontId="8" fillId="0" borderId="26" xfId="0" applyNumberFormat="1" applyFont="1" applyBorder="1" applyAlignment="1">
      <alignment vertical="top" wrapText="1"/>
    </xf>
    <xf numFmtId="164" fontId="10" fillId="0" borderId="26" xfId="0" applyNumberFormat="1" applyFont="1" applyBorder="1" applyAlignment="1">
      <alignment horizontal="left" vertical="top" wrapText="1"/>
    </xf>
    <xf numFmtId="0" fontId="8" fillId="0" borderId="26" xfId="4" applyNumberFormat="1" applyFont="1" applyFill="1" applyBorder="1" applyAlignment="1">
      <alignment horizontal="right" vertical="top" wrapText="1"/>
    </xf>
    <xf numFmtId="0" fontId="8" fillId="0" borderId="26" xfId="3" applyFont="1" applyBorder="1" applyAlignment="1">
      <alignment horizontal="justify" vertical="top" wrapText="1"/>
    </xf>
    <xf numFmtId="10" fontId="8" fillId="0" borderId="26" xfId="3" applyNumberFormat="1" applyFont="1" applyBorder="1" applyAlignment="1">
      <alignment horizontal="left" vertical="top" wrapText="1"/>
    </xf>
    <xf numFmtId="10" fontId="8" fillId="0" borderId="26" xfId="3" applyNumberFormat="1" applyFont="1" applyBorder="1" applyAlignment="1">
      <alignment horizontal="center" vertical="top" wrapText="1"/>
    </xf>
    <xf numFmtId="0" fontId="10" fillId="0" borderId="26" xfId="0" applyFont="1" applyBorder="1" applyAlignment="1">
      <alignment vertical="top" wrapText="1"/>
    </xf>
    <xf numFmtId="166" fontId="8" fillId="0" borderId="26" xfId="0" applyNumberFormat="1" applyFont="1" applyBorder="1" applyAlignment="1">
      <alignment vertical="top" wrapText="1"/>
    </xf>
    <xf numFmtId="0" fontId="8" fillId="0" borderId="14" xfId="3" applyFont="1" applyBorder="1" applyAlignment="1">
      <alignment vertical="top" wrapText="1"/>
    </xf>
    <xf numFmtId="167" fontId="8" fillId="0" borderId="26" xfId="0" applyNumberFormat="1" applyFont="1" applyBorder="1" applyAlignment="1">
      <alignment horizontal="left" vertical="top" wrapText="1"/>
    </xf>
    <xf numFmtId="9" fontId="8" fillId="0" borderId="26" xfId="0" applyNumberFormat="1" applyFont="1" applyBorder="1" applyAlignment="1">
      <alignment horizontal="center" vertical="top" wrapText="1"/>
    </xf>
    <xf numFmtId="0" fontId="8" fillId="0" borderId="26" xfId="3" applyFont="1" applyBorder="1" applyAlignment="1">
      <alignment horizontal="right" vertical="top" wrapText="1"/>
    </xf>
    <xf numFmtId="0" fontId="5" fillId="0" borderId="27" xfId="0" applyFont="1" applyBorder="1"/>
    <xf numFmtId="166" fontId="8" fillId="0" borderId="26" xfId="0" applyNumberFormat="1" applyFont="1" applyBorder="1" applyAlignment="1">
      <alignment horizontal="left" vertical="top" wrapText="1"/>
    </xf>
    <xf numFmtId="0" fontId="8" fillId="0" borderId="28" xfId="0" applyFont="1" applyBorder="1" applyAlignment="1">
      <alignment horizontal="left" vertical="top" wrapText="1"/>
    </xf>
    <xf numFmtId="0" fontId="8" fillId="0" borderId="14" xfId="0" applyFont="1" applyBorder="1" applyAlignment="1">
      <alignment horizontal="left" vertical="top" wrapText="1"/>
    </xf>
    <xf numFmtId="0" fontId="8" fillId="0" borderId="13" xfId="0" applyFont="1" applyBorder="1" applyAlignment="1">
      <alignment horizontal="left" vertical="top" wrapText="1"/>
    </xf>
    <xf numFmtId="0" fontId="8" fillId="0" borderId="15" xfId="0" applyFont="1" applyBorder="1" applyAlignment="1">
      <alignment horizontal="left" vertical="top" wrapText="1"/>
    </xf>
    <xf numFmtId="0" fontId="8" fillId="0" borderId="0" xfId="0" applyFont="1" applyAlignment="1">
      <alignment horizontal="center" vertical="top" wrapText="1"/>
    </xf>
    <xf numFmtId="9" fontId="8" fillId="0" borderId="28" xfId="0" applyNumberFormat="1" applyFont="1" applyBorder="1" applyAlignment="1">
      <alignment horizontal="left" vertical="top" wrapText="1"/>
    </xf>
    <xf numFmtId="0" fontId="8" fillId="0" borderId="26" xfId="0" applyFont="1" applyBorder="1" applyAlignment="1">
      <alignment horizontal="justify" vertical="top" wrapText="1" readingOrder="1"/>
    </xf>
    <xf numFmtId="0" fontId="8" fillId="0" borderId="26" xfId="0" applyFont="1" applyBorder="1" applyAlignment="1">
      <alignment horizontal="center" vertical="top" wrapText="1" readingOrder="1"/>
    </xf>
    <xf numFmtId="164" fontId="10" fillId="0" borderId="26" xfId="0" applyNumberFormat="1" applyFont="1" applyBorder="1" applyAlignment="1">
      <alignment horizontal="center" vertical="top" wrapText="1"/>
    </xf>
    <xf numFmtId="0" fontId="11" fillId="0" borderId="26" xfId="0" applyFont="1" applyBorder="1" applyAlignment="1">
      <alignment horizontal="left" vertical="top" wrapText="1"/>
    </xf>
    <xf numFmtId="0" fontId="8" fillId="0" borderId="26" xfId="4" applyNumberFormat="1" applyFont="1" applyFill="1" applyBorder="1" applyAlignment="1">
      <alignment horizontal="center" vertical="top" wrapText="1"/>
    </xf>
    <xf numFmtId="0" fontId="10" fillId="0" borderId="26" xfId="0" applyFont="1" applyBorder="1" applyAlignment="1">
      <alignment horizontal="left" vertical="top" wrapText="1"/>
    </xf>
    <xf numFmtId="0" fontId="8" fillId="0" borderId="14" xfId="3" applyFont="1" applyBorder="1" applyAlignment="1">
      <alignment horizontal="left" vertical="top" wrapText="1"/>
    </xf>
    <xf numFmtId="3" fontId="8" fillId="0" borderId="26" xfId="0" applyNumberFormat="1" applyFont="1" applyBorder="1" applyAlignment="1">
      <alignment horizontal="left" vertical="top" wrapText="1"/>
    </xf>
    <xf numFmtId="0" fontId="12" fillId="0" borderId="26" xfId="0" applyFont="1" applyBorder="1" applyAlignment="1">
      <alignment horizontal="center" vertical="top" wrapText="1"/>
    </xf>
    <xf numFmtId="1" fontId="8" fillId="0" borderId="26" xfId="1" applyNumberFormat="1" applyFont="1" applyFill="1" applyBorder="1" applyAlignment="1">
      <alignment horizontal="left" vertical="top" wrapText="1"/>
    </xf>
    <xf numFmtId="1" fontId="8" fillId="0" borderId="26" xfId="3" applyNumberFormat="1" applyFont="1" applyBorder="1" applyAlignment="1">
      <alignment horizontal="left" vertical="top" wrapText="1"/>
    </xf>
    <xf numFmtId="0" fontId="8" fillId="0" borderId="26" xfId="3" applyFont="1" applyBorder="1" applyAlignment="1">
      <alignment horizontal="left" vertical="top" wrapText="1"/>
    </xf>
    <xf numFmtId="168" fontId="8" fillId="0" borderId="26" xfId="0" applyNumberFormat="1" applyFont="1" applyBorder="1" applyAlignment="1">
      <alignment horizontal="left" vertical="top" wrapText="1"/>
    </xf>
    <xf numFmtId="0" fontId="13" fillId="0" borderId="29" xfId="0" applyFont="1" applyBorder="1" applyAlignment="1">
      <alignment vertical="top" wrapText="1"/>
    </xf>
    <xf numFmtId="2" fontId="8" fillId="0" borderId="26" xfId="0" applyNumberFormat="1" applyFont="1" applyBorder="1" applyAlignment="1">
      <alignment horizontal="left" vertical="top" wrapText="1"/>
    </xf>
    <xf numFmtId="0" fontId="14" fillId="0" borderId="26" xfId="0" applyFont="1" applyBorder="1" applyAlignment="1">
      <alignment horizontal="left" vertical="top" wrapText="1"/>
    </xf>
    <xf numFmtId="1" fontId="8" fillId="0" borderId="26" xfId="3" applyNumberFormat="1" applyFont="1" applyBorder="1" applyAlignment="1">
      <alignment horizontal="right" vertical="top" wrapText="1"/>
    </xf>
    <xf numFmtId="10" fontId="8" fillId="0" borderId="14" xfId="4" quotePrefix="1" applyNumberFormat="1" applyFont="1" applyFill="1" applyBorder="1" applyAlignment="1">
      <alignment horizontal="left" vertical="top" wrapText="1"/>
    </xf>
    <xf numFmtId="0" fontId="8" fillId="0" borderId="14" xfId="3" applyFont="1" applyBorder="1" applyAlignment="1">
      <alignment horizontal="right" vertical="top" wrapText="1"/>
    </xf>
    <xf numFmtId="0" fontId="8" fillId="0" borderId="14" xfId="3" applyFont="1" applyBorder="1" applyAlignment="1">
      <alignment horizontal="justify" vertical="top" wrapText="1"/>
    </xf>
    <xf numFmtId="9" fontId="8" fillId="0" borderId="26" xfId="1" applyFont="1" applyFill="1" applyBorder="1" applyAlignment="1">
      <alignment horizontal="right" vertical="top" wrapText="1"/>
    </xf>
    <xf numFmtId="0" fontId="9" fillId="0" borderId="26" xfId="3" applyFont="1" applyBorder="1" applyAlignment="1">
      <alignment horizontal="left" vertical="top" wrapText="1"/>
    </xf>
    <xf numFmtId="0" fontId="8" fillId="0" borderId="0" xfId="0" applyFont="1" applyAlignment="1">
      <alignment vertical="top" wrapText="1"/>
    </xf>
    <xf numFmtId="0" fontId="8" fillId="0" borderId="29" xfId="0" applyFont="1" applyBorder="1" applyAlignment="1">
      <alignment horizontal="left" vertical="top" wrapText="1"/>
    </xf>
    <xf numFmtId="0" fontId="8" fillId="0" borderId="29" xfId="0" applyFont="1" applyBorder="1" applyAlignment="1">
      <alignment vertical="top" wrapText="1"/>
    </xf>
    <xf numFmtId="0" fontId="10" fillId="0" borderId="26" xfId="0" applyFont="1" applyBorder="1" applyAlignment="1">
      <alignment horizontal="center" vertical="top" wrapText="1"/>
    </xf>
    <xf numFmtId="0" fontId="15" fillId="0" borderId="26" xfId="0" applyFont="1" applyBorder="1" applyAlignment="1">
      <alignment vertical="top" wrapText="1"/>
    </xf>
    <xf numFmtId="169" fontId="8" fillId="0" borderId="26" xfId="0" applyNumberFormat="1" applyFont="1" applyBorder="1" applyAlignment="1">
      <alignment horizontal="left" vertical="top" wrapText="1"/>
    </xf>
    <xf numFmtId="169" fontId="8" fillId="0" borderId="26" xfId="0" applyNumberFormat="1" applyFont="1" applyBorder="1" applyAlignment="1">
      <alignment horizontal="center" vertical="top" wrapText="1"/>
    </xf>
    <xf numFmtId="10" fontId="8" fillId="0" borderId="26" xfId="0" applyNumberFormat="1" applyFont="1" applyBorder="1" applyAlignment="1">
      <alignment horizontal="center" vertical="top" wrapText="1"/>
    </xf>
    <xf numFmtId="0" fontId="17" fillId="0" borderId="26" xfId="0" applyFont="1" applyBorder="1" applyAlignment="1">
      <alignment vertical="top" wrapText="1"/>
    </xf>
    <xf numFmtId="0" fontId="3" fillId="0" borderId="26" xfId="0" applyFont="1" applyBorder="1" applyAlignment="1">
      <alignment horizontal="left" vertical="top" wrapText="1"/>
    </xf>
    <xf numFmtId="10" fontId="8" fillId="0" borderId="26" xfId="4" applyNumberFormat="1" applyFont="1" applyFill="1" applyBorder="1" applyAlignment="1">
      <alignment horizontal="left" vertical="top" wrapText="1"/>
    </xf>
    <xf numFmtId="1" fontId="8" fillId="0" borderId="26" xfId="0" applyNumberFormat="1" applyFont="1" applyBorder="1" applyAlignment="1">
      <alignment horizontal="right" vertical="top" wrapText="1"/>
    </xf>
    <xf numFmtId="0" fontId="18" fillId="0" borderId="26" xfId="0" applyFont="1" applyBorder="1" applyAlignment="1">
      <alignment horizontal="justify" vertical="top" wrapText="1"/>
    </xf>
    <xf numFmtId="0" fontId="5" fillId="2" borderId="0" xfId="0" applyFont="1" applyFill="1"/>
    <xf numFmtId="0" fontId="24" fillId="0" borderId="35" xfId="0" applyFont="1" applyBorder="1"/>
    <xf numFmtId="0" fontId="0" fillId="0" borderId="0" xfId="0" applyAlignment="1">
      <alignment vertical="top"/>
    </xf>
    <xf numFmtId="0" fontId="25" fillId="7" borderId="30" xfId="0" applyFont="1" applyFill="1" applyBorder="1" applyAlignment="1">
      <alignment horizontal="center" vertical="top" wrapText="1"/>
    </xf>
    <xf numFmtId="0" fontId="5" fillId="0" borderId="35" xfId="0" applyFont="1" applyBorder="1" applyAlignment="1">
      <alignment horizontal="left" vertical="top" wrapText="1"/>
    </xf>
    <xf numFmtId="0" fontId="8" fillId="2" borderId="26" xfId="0" applyFont="1" applyFill="1" applyBorder="1" applyAlignment="1">
      <alignment horizontal="left" vertical="top" wrapText="1"/>
    </xf>
    <xf numFmtId="0" fontId="8" fillId="2" borderId="26" xfId="0" applyFont="1" applyFill="1" applyBorder="1" applyAlignment="1">
      <alignment horizontal="center" vertical="top" wrapText="1"/>
    </xf>
    <xf numFmtId="0" fontId="8" fillId="0" borderId="49" xfId="0" applyFont="1" applyBorder="1" applyAlignment="1">
      <alignment horizontal="left" vertical="top" wrapText="1"/>
    </xf>
    <xf numFmtId="0" fontId="8" fillId="10" borderId="26" xfId="0" applyFont="1" applyFill="1" applyBorder="1" applyAlignment="1">
      <alignment horizontal="left" vertical="top" wrapText="1"/>
    </xf>
    <xf numFmtId="1" fontId="8" fillId="10" borderId="26" xfId="0" applyNumberFormat="1" applyFont="1" applyFill="1" applyBorder="1" applyAlignment="1">
      <alignment horizontal="left" vertical="top" wrapText="1"/>
    </xf>
    <xf numFmtId="9" fontId="8" fillId="10" borderId="26" xfId="0" applyNumberFormat="1" applyFont="1" applyFill="1" applyBorder="1" applyAlignment="1">
      <alignment horizontal="left" vertical="top" wrapText="1"/>
    </xf>
    <xf numFmtId="9" fontId="8" fillId="10" borderId="26" xfId="0" applyNumberFormat="1" applyFont="1" applyFill="1" applyBorder="1" applyAlignment="1">
      <alignment vertical="top" wrapText="1"/>
    </xf>
    <xf numFmtId="0" fontId="8" fillId="10" borderId="26" xfId="4" applyNumberFormat="1" applyFont="1" applyFill="1" applyBorder="1" applyAlignment="1">
      <alignment horizontal="right" vertical="top" wrapText="1"/>
    </xf>
    <xf numFmtId="9" fontId="8" fillId="10" borderId="26" xfId="0" applyNumberFormat="1" applyFont="1" applyFill="1" applyBorder="1" applyAlignment="1">
      <alignment horizontal="center" vertical="top" wrapText="1"/>
    </xf>
    <xf numFmtId="0" fontId="8" fillId="10" borderId="26" xfId="3" applyFont="1" applyFill="1" applyBorder="1" applyAlignment="1">
      <alignment horizontal="right" vertical="top" wrapText="1"/>
    </xf>
    <xf numFmtId="166" fontId="8" fillId="10" borderId="26" xfId="0" applyNumberFormat="1" applyFont="1" applyFill="1" applyBorder="1" applyAlignment="1">
      <alignment horizontal="left" vertical="top" wrapText="1"/>
    </xf>
    <xf numFmtId="0" fontId="8" fillId="10" borderId="49" xfId="0" applyFont="1" applyFill="1" applyBorder="1" applyAlignment="1">
      <alignment horizontal="left" vertical="top" wrapText="1"/>
    </xf>
    <xf numFmtId="9" fontId="8" fillId="10" borderId="28" xfId="0" applyNumberFormat="1" applyFont="1" applyFill="1" applyBorder="1" applyAlignment="1">
      <alignment horizontal="left" vertical="top" wrapText="1"/>
    </xf>
    <xf numFmtId="1" fontId="8" fillId="10" borderId="26" xfId="3" applyNumberFormat="1" applyFont="1" applyFill="1" applyBorder="1" applyAlignment="1">
      <alignment horizontal="left" vertical="top" wrapText="1"/>
    </xf>
    <xf numFmtId="2" fontId="8" fillId="10" borderId="26" xfId="0" applyNumberFormat="1" applyFont="1" applyFill="1" applyBorder="1" applyAlignment="1">
      <alignment horizontal="left" vertical="top" wrapText="1"/>
    </xf>
    <xf numFmtId="1" fontId="8" fillId="10" borderId="26" xfId="3" applyNumberFormat="1" applyFont="1" applyFill="1" applyBorder="1" applyAlignment="1">
      <alignment horizontal="right" vertical="top" wrapText="1"/>
    </xf>
    <xf numFmtId="3" fontId="8" fillId="10" borderId="26" xfId="0" applyNumberFormat="1" applyFont="1" applyFill="1" applyBorder="1" applyAlignment="1">
      <alignment horizontal="left" vertical="top" wrapText="1"/>
    </xf>
    <xf numFmtId="0" fontId="8" fillId="10" borderId="14" xfId="3" applyFont="1" applyFill="1" applyBorder="1" applyAlignment="1">
      <alignment horizontal="right" vertical="top" wrapText="1"/>
    </xf>
    <xf numFmtId="9" fontId="8" fillId="10" borderId="26" xfId="1" applyFont="1" applyFill="1" applyBorder="1" applyAlignment="1">
      <alignment horizontal="right" vertical="top" wrapText="1"/>
    </xf>
    <xf numFmtId="0" fontId="8" fillId="10" borderId="26" xfId="3" applyFont="1" applyFill="1" applyBorder="1" applyAlignment="1">
      <alignment horizontal="left" vertical="top" wrapText="1"/>
    </xf>
    <xf numFmtId="0" fontId="8" fillId="10" borderId="26" xfId="0" applyFont="1" applyFill="1" applyBorder="1" applyAlignment="1">
      <alignment vertical="top" wrapText="1"/>
    </xf>
    <xf numFmtId="0" fontId="8" fillId="10" borderId="29" xfId="0" applyFont="1" applyFill="1" applyBorder="1" applyAlignment="1">
      <alignment vertical="top" wrapText="1"/>
    </xf>
    <xf numFmtId="1" fontId="8" fillId="10" borderId="26" xfId="0" applyNumberFormat="1" applyFont="1" applyFill="1" applyBorder="1" applyAlignment="1">
      <alignment horizontal="right" vertical="top" wrapText="1"/>
    </xf>
    <xf numFmtId="0" fontId="5" fillId="0" borderId="37" xfId="0" applyFont="1" applyBorder="1" applyAlignment="1">
      <alignment horizontal="left" vertical="top" wrapText="1"/>
    </xf>
    <xf numFmtId="164" fontId="10" fillId="2" borderId="26" xfId="0" applyNumberFormat="1" applyFont="1" applyFill="1" applyBorder="1" applyAlignment="1">
      <alignment horizontal="left" vertical="top" wrapText="1"/>
    </xf>
    <xf numFmtId="10" fontId="8" fillId="2" borderId="26" xfId="3" applyNumberFormat="1" applyFont="1" applyFill="1" applyBorder="1" applyAlignment="1">
      <alignment horizontal="left" vertical="top" wrapText="1"/>
    </xf>
    <xf numFmtId="0" fontId="10" fillId="2" borderId="26" xfId="0" applyFont="1" applyFill="1" applyBorder="1" applyAlignment="1">
      <alignment vertical="top" wrapText="1"/>
    </xf>
    <xf numFmtId="0" fontId="8" fillId="2" borderId="26" xfId="3" applyFont="1" applyFill="1" applyBorder="1" applyAlignment="1">
      <alignment vertical="top" wrapText="1"/>
    </xf>
    <xf numFmtId="0" fontId="8" fillId="2" borderId="26" xfId="4" applyNumberFormat="1" applyFont="1" applyFill="1" applyBorder="1" applyAlignment="1">
      <alignment horizontal="left" vertical="top" wrapText="1"/>
    </xf>
    <xf numFmtId="164" fontId="8" fillId="2" borderId="26" xfId="0" applyNumberFormat="1" applyFont="1" applyFill="1" applyBorder="1" applyAlignment="1">
      <alignment horizontal="left" vertical="top" wrapText="1"/>
    </xf>
    <xf numFmtId="0" fontId="8" fillId="2" borderId="26" xfId="0" applyFont="1" applyFill="1" applyBorder="1" applyAlignment="1">
      <alignment horizontal="left" wrapText="1"/>
    </xf>
    <xf numFmtId="3" fontId="8" fillId="2" borderId="26" xfId="0" applyNumberFormat="1" applyFont="1" applyFill="1" applyBorder="1" applyAlignment="1">
      <alignment horizontal="left" vertical="top" wrapText="1"/>
    </xf>
    <xf numFmtId="0" fontId="8" fillId="2" borderId="26" xfId="3" applyFont="1" applyFill="1" applyBorder="1" applyAlignment="1">
      <alignment horizontal="left" vertical="top" wrapText="1"/>
    </xf>
    <xf numFmtId="1" fontId="5" fillId="2" borderId="26" xfId="0" applyNumberFormat="1" applyFont="1" applyFill="1" applyBorder="1" applyAlignment="1">
      <alignment horizontal="left" vertical="top" wrapText="1"/>
    </xf>
    <xf numFmtId="0" fontId="5" fillId="2" borderId="26" xfId="0" applyFont="1" applyFill="1" applyBorder="1" applyAlignment="1">
      <alignment horizontal="left" vertical="top" wrapText="1"/>
    </xf>
    <xf numFmtId="0" fontId="5" fillId="9" borderId="26" xfId="0" applyFont="1" applyFill="1" applyBorder="1" applyAlignment="1">
      <alignment vertical="top" wrapText="1"/>
    </xf>
    <xf numFmtId="0" fontId="26" fillId="9" borderId="26" xfId="0" applyFont="1" applyFill="1" applyBorder="1" applyAlignment="1">
      <alignment vertical="top" wrapText="1"/>
    </xf>
    <xf numFmtId="0" fontId="5" fillId="0" borderId="35" xfId="0" applyFont="1" applyBorder="1" applyAlignment="1">
      <alignment vertical="top" wrapText="1"/>
    </xf>
    <xf numFmtId="0" fontId="5" fillId="0" borderId="31" xfId="0" applyFont="1" applyBorder="1" applyAlignment="1">
      <alignment horizontal="center" vertical="center" wrapText="1"/>
    </xf>
    <xf numFmtId="0" fontId="5" fillId="0" borderId="37" xfId="0" applyFont="1" applyBorder="1" applyAlignment="1">
      <alignment horizontal="center" vertical="center" wrapText="1"/>
    </xf>
    <xf numFmtId="0" fontId="25" fillId="13" borderId="30" xfId="0" applyFont="1" applyFill="1" applyBorder="1" applyAlignment="1">
      <alignment horizontal="center" vertical="center" wrapText="1"/>
    </xf>
    <xf numFmtId="0" fontId="25" fillId="14" borderId="30" xfId="0" applyFont="1" applyFill="1" applyBorder="1" applyAlignment="1">
      <alignment horizontal="center" vertical="center" wrapText="1"/>
    </xf>
    <xf numFmtId="0" fontId="25" fillId="16" borderId="30" xfId="0" applyFont="1" applyFill="1" applyBorder="1" applyAlignment="1">
      <alignment horizontal="center" vertical="center" wrapText="1"/>
    </xf>
    <xf numFmtId="0" fontId="25" fillId="17" borderId="30" xfId="0" applyFont="1" applyFill="1" applyBorder="1" applyAlignment="1">
      <alignment horizontal="center" vertical="center" wrapText="1"/>
    </xf>
    <xf numFmtId="0" fontId="25" fillId="16" borderId="26" xfId="0" applyFont="1" applyFill="1" applyBorder="1" applyAlignment="1">
      <alignment horizontal="center" vertical="center" wrapText="1"/>
    </xf>
    <xf numFmtId="0" fontId="25" fillId="13" borderId="26" xfId="0" applyFont="1" applyFill="1" applyBorder="1" applyAlignment="1">
      <alignment horizontal="center" vertical="center" wrapText="1"/>
    </xf>
    <xf numFmtId="0" fontId="25" fillId="14" borderId="26" xfId="0" applyFont="1" applyFill="1" applyBorder="1" applyAlignment="1">
      <alignment horizontal="center" vertical="center" wrapText="1"/>
    </xf>
    <xf numFmtId="0" fontId="25" fillId="16" borderId="40" xfId="0" applyFont="1" applyFill="1" applyBorder="1" applyAlignment="1">
      <alignment horizontal="center" vertical="center" wrapText="1"/>
    </xf>
    <xf numFmtId="0" fontId="25" fillId="13" borderId="40" xfId="0" applyFont="1" applyFill="1" applyBorder="1" applyAlignment="1">
      <alignment horizontal="center" vertical="center" wrapText="1"/>
    </xf>
    <xf numFmtId="0" fontId="4" fillId="6" borderId="9" xfId="3" applyFont="1" applyFill="1" applyBorder="1" applyAlignment="1">
      <alignment horizontal="center" vertical="center"/>
    </xf>
    <xf numFmtId="0" fontId="4" fillId="6" borderId="4" xfId="3" applyFont="1" applyFill="1" applyBorder="1" applyAlignment="1">
      <alignment horizontal="center" vertical="center"/>
    </xf>
    <xf numFmtId="0" fontId="5" fillId="0" borderId="56" xfId="0" applyFont="1" applyBorder="1"/>
    <xf numFmtId="0" fontId="0" fillId="0" borderId="26" xfId="0" applyBorder="1"/>
    <xf numFmtId="0" fontId="32" fillId="9" borderId="26" xfId="0" applyFont="1" applyFill="1" applyBorder="1" applyAlignment="1">
      <alignment horizontal="left" vertical="top" wrapText="1"/>
    </xf>
    <xf numFmtId="0" fontId="10" fillId="2" borderId="26" xfId="0" applyFont="1" applyFill="1" applyBorder="1" applyAlignment="1">
      <alignment horizontal="left" vertical="top"/>
    </xf>
    <xf numFmtId="0" fontId="30" fillId="12" borderId="26" xfId="0" applyFont="1" applyFill="1" applyBorder="1" applyAlignment="1">
      <alignment horizontal="center" vertical="center" wrapText="1"/>
    </xf>
    <xf numFmtId="0" fontId="5" fillId="0" borderId="37" xfId="0" applyFont="1" applyBorder="1" applyAlignment="1">
      <alignment vertical="top" wrapText="1"/>
    </xf>
    <xf numFmtId="0" fontId="25" fillId="16" borderId="27" xfId="0" applyFont="1" applyFill="1" applyBorder="1" applyAlignment="1">
      <alignment horizontal="center" vertical="center" wrapText="1"/>
    </xf>
    <xf numFmtId="0" fontId="30" fillId="12" borderId="28" xfId="0" applyFont="1" applyFill="1" applyBorder="1" applyAlignment="1">
      <alignment horizontal="center" vertical="center" wrapText="1"/>
    </xf>
    <xf numFmtId="0" fontId="10" fillId="10" borderId="0" xfId="0" applyFont="1" applyFill="1" applyAlignment="1">
      <alignment horizontal="center" vertical="top" wrapText="1"/>
    </xf>
    <xf numFmtId="0" fontId="10" fillId="10" borderId="0" xfId="0" applyFont="1" applyFill="1" applyAlignment="1">
      <alignment wrapText="1"/>
    </xf>
    <xf numFmtId="0" fontId="11" fillId="10" borderId="60" xfId="0" applyFont="1" applyFill="1" applyBorder="1" applyAlignment="1">
      <alignment horizontal="center" vertical="top" wrapText="1"/>
    </xf>
    <xf numFmtId="9" fontId="10" fillId="18" borderId="35" xfId="0" applyNumberFormat="1" applyFont="1" applyFill="1" applyBorder="1" applyAlignment="1">
      <alignment horizontal="center" vertical="top" wrapText="1"/>
    </xf>
    <xf numFmtId="0" fontId="10" fillId="18" borderId="35" xfId="0" applyFont="1" applyFill="1" applyBorder="1" applyAlignment="1">
      <alignment horizontal="center" vertical="top" wrapText="1"/>
    </xf>
    <xf numFmtId="1" fontId="10" fillId="18" borderId="35" xfId="0" applyNumberFormat="1" applyFont="1" applyFill="1" applyBorder="1" applyAlignment="1">
      <alignment horizontal="center" vertical="top" wrapText="1"/>
    </xf>
    <xf numFmtId="0" fontId="10" fillId="18" borderId="35" xfId="0" applyFont="1" applyFill="1" applyBorder="1" applyAlignment="1">
      <alignment vertical="top" wrapText="1"/>
    </xf>
    <xf numFmtId="0" fontId="11" fillId="10" borderId="0" xfId="0" applyFont="1" applyFill="1" applyAlignment="1">
      <alignment vertical="top" wrapText="1"/>
    </xf>
    <xf numFmtId="0" fontId="11" fillId="10" borderId="35" xfId="0" applyFont="1" applyFill="1" applyBorder="1" applyAlignment="1">
      <alignment horizontal="center" vertical="top" wrapText="1"/>
    </xf>
    <xf numFmtId="0" fontId="10" fillId="10" borderId="35" xfId="0" applyFont="1" applyFill="1" applyBorder="1" applyAlignment="1">
      <alignment horizontal="center" vertical="top" wrapText="1"/>
    </xf>
    <xf numFmtId="9" fontId="8" fillId="0" borderId="27" xfId="0" applyNumberFormat="1" applyFont="1" applyBorder="1" applyAlignment="1">
      <alignment horizontal="left" vertical="top" wrapText="1"/>
    </xf>
    <xf numFmtId="9" fontId="8" fillId="10" borderId="14" xfId="0" applyNumberFormat="1" applyFont="1" applyFill="1" applyBorder="1" applyAlignment="1">
      <alignment horizontal="left" vertical="top" wrapText="1"/>
    </xf>
    <xf numFmtId="0" fontId="11" fillId="10" borderId="61" xfId="0" applyFont="1" applyFill="1" applyBorder="1" applyAlignment="1">
      <alignment horizontal="center" vertical="top" wrapText="1"/>
    </xf>
    <xf numFmtId="0" fontId="5" fillId="19" borderId="26" xfId="0" applyFont="1" applyFill="1" applyBorder="1"/>
    <xf numFmtId="0" fontId="5" fillId="19" borderId="26" xfId="0" applyFont="1" applyFill="1" applyBorder="1" applyAlignment="1">
      <alignment wrapText="1"/>
    </xf>
    <xf numFmtId="0" fontId="0" fillId="19" borderId="26" xfId="0" applyFill="1" applyBorder="1"/>
    <xf numFmtId="0" fontId="19" fillId="20" borderId="35" xfId="0" applyFont="1" applyFill="1" applyBorder="1" applyAlignment="1">
      <alignment horizontal="left" vertical="center" wrapText="1"/>
    </xf>
    <xf numFmtId="14" fontId="19" fillId="20" borderId="35" xfId="0" applyNumberFormat="1" applyFont="1" applyFill="1" applyBorder="1" applyAlignment="1">
      <alignment horizontal="left" vertical="center" wrapText="1"/>
    </xf>
    <xf numFmtId="0" fontId="0" fillId="20" borderId="26" xfId="0" applyFill="1" applyBorder="1"/>
    <xf numFmtId="0" fontId="8" fillId="0" borderId="26" xfId="0" applyFont="1" applyBorder="1" applyAlignment="1">
      <alignment horizontal="center" vertical="center" wrapText="1"/>
    </xf>
    <xf numFmtId="9" fontId="8" fillId="0" borderId="26" xfId="0" applyNumberFormat="1" applyFont="1" applyBorder="1" applyAlignment="1">
      <alignment horizontal="center" vertical="center" wrapText="1"/>
    </xf>
    <xf numFmtId="1" fontId="8" fillId="0" borderId="26" xfId="0" applyNumberFormat="1" applyFont="1" applyBorder="1" applyAlignment="1">
      <alignment horizontal="center" vertical="center" wrapText="1"/>
    </xf>
    <xf numFmtId="1" fontId="8" fillId="0" borderId="26" xfId="3" applyNumberFormat="1" applyFont="1" applyBorder="1" applyAlignment="1">
      <alignment horizontal="center" vertical="center" wrapText="1"/>
    </xf>
    <xf numFmtId="0" fontId="8" fillId="19" borderId="26" xfId="0" applyFont="1" applyFill="1" applyBorder="1" applyAlignment="1">
      <alignment horizontal="left" vertical="top" wrapText="1"/>
    </xf>
    <xf numFmtId="9" fontId="8" fillId="19" borderId="26" xfId="0" applyNumberFormat="1" applyFont="1" applyFill="1" applyBorder="1" applyAlignment="1">
      <alignment horizontal="left" vertical="top" wrapText="1"/>
    </xf>
    <xf numFmtId="9" fontId="8" fillId="19" borderId="26" xfId="0" applyNumberFormat="1" applyFont="1" applyFill="1" applyBorder="1" applyAlignment="1">
      <alignment vertical="top" wrapText="1"/>
    </xf>
    <xf numFmtId="1" fontId="8" fillId="19" borderId="26" xfId="0" applyNumberFormat="1" applyFont="1" applyFill="1" applyBorder="1" applyAlignment="1">
      <alignment horizontal="left" vertical="top" wrapText="1"/>
    </xf>
    <xf numFmtId="1" fontId="8" fillId="19" borderId="26" xfId="3" applyNumberFormat="1" applyFont="1" applyFill="1" applyBorder="1" applyAlignment="1">
      <alignment horizontal="right" vertical="top" wrapText="1"/>
    </xf>
    <xf numFmtId="0" fontId="20" fillId="12" borderId="46" xfId="0" applyFont="1" applyFill="1" applyBorder="1" applyAlignment="1">
      <alignment horizontal="center" vertical="center" wrapText="1"/>
    </xf>
    <xf numFmtId="0" fontId="20" fillId="12" borderId="47" xfId="0" applyFont="1" applyFill="1" applyBorder="1" applyAlignment="1">
      <alignment horizontal="center" vertical="center" wrapText="1"/>
    </xf>
    <xf numFmtId="0" fontId="20" fillId="12" borderId="48" xfId="0" applyFont="1" applyFill="1" applyBorder="1" applyAlignment="1">
      <alignment horizontal="center" vertical="center" wrapText="1"/>
    </xf>
    <xf numFmtId="0" fontId="4" fillId="12" borderId="26" xfId="3" applyFont="1" applyFill="1" applyBorder="1" applyAlignment="1">
      <alignment horizontal="center" vertical="center" wrapText="1"/>
    </xf>
    <xf numFmtId="0" fontId="28" fillId="12" borderId="26" xfId="0" applyFont="1" applyFill="1" applyBorder="1" applyAlignment="1">
      <alignment horizontal="center" vertical="center" wrapText="1"/>
    </xf>
    <xf numFmtId="0" fontId="4" fillId="15" borderId="51" xfId="3" applyFont="1" applyFill="1" applyBorder="1" applyAlignment="1">
      <alignment horizontal="center" vertical="center" wrapText="1"/>
    </xf>
    <xf numFmtId="0" fontId="28" fillId="15" borderId="51" xfId="0" applyFont="1" applyFill="1" applyBorder="1" applyAlignment="1">
      <alignment horizontal="center" vertical="center" wrapText="1"/>
    </xf>
    <xf numFmtId="0" fontId="28" fillId="15" borderId="46" xfId="0" applyFont="1" applyFill="1" applyBorder="1" applyAlignment="1">
      <alignment horizontal="center" vertical="center" wrapText="1"/>
    </xf>
    <xf numFmtId="0" fontId="28" fillId="15" borderId="38" xfId="0" applyFont="1" applyFill="1" applyBorder="1" applyAlignment="1">
      <alignment horizontal="center" vertical="center" wrapText="1"/>
    </xf>
    <xf numFmtId="0" fontId="28" fillId="15" borderId="53" xfId="0" applyFont="1" applyFill="1" applyBorder="1" applyAlignment="1">
      <alignment horizontal="center" vertical="center" wrapText="1"/>
    </xf>
    <xf numFmtId="0" fontId="4" fillId="12" borderId="51" xfId="3" applyFont="1" applyFill="1" applyBorder="1" applyAlignment="1">
      <alignment horizontal="center" vertical="center" wrapText="1"/>
    </xf>
    <xf numFmtId="0" fontId="29" fillId="12" borderId="51" xfId="0" applyFont="1" applyFill="1" applyBorder="1" applyAlignment="1">
      <alignment horizontal="center" vertical="center" wrapText="1"/>
    </xf>
    <xf numFmtId="0" fontId="29" fillId="12" borderId="46" xfId="0" applyFont="1" applyFill="1" applyBorder="1" applyAlignment="1">
      <alignment horizontal="center" vertical="center" wrapText="1"/>
    </xf>
    <xf numFmtId="0" fontId="29" fillId="12" borderId="38" xfId="0" applyFont="1" applyFill="1" applyBorder="1" applyAlignment="1">
      <alignment horizontal="center" vertical="center" wrapText="1"/>
    </xf>
    <xf numFmtId="0" fontId="29" fillId="12" borderId="53"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4" fillId="0" borderId="2" xfId="3" applyFont="1" applyBorder="1" applyAlignment="1">
      <alignment horizontal="center" vertical="center"/>
    </xf>
    <xf numFmtId="0" fontId="4" fillId="0" borderId="3" xfId="3" applyFont="1" applyBorder="1" applyAlignment="1">
      <alignment horizontal="center" vertical="center"/>
    </xf>
    <xf numFmtId="0" fontId="4" fillId="0" borderId="6" xfId="3" applyFont="1" applyBorder="1" applyAlignment="1">
      <alignment horizontal="left" vertical="center"/>
    </xf>
    <xf numFmtId="0" fontId="4" fillId="0" borderId="7" xfId="3" applyFont="1" applyBorder="1" applyAlignment="1">
      <alignment horizontal="left" vertical="center"/>
    </xf>
    <xf numFmtId="0" fontId="4" fillId="0" borderId="5" xfId="3" applyFont="1" applyBorder="1" applyAlignment="1">
      <alignment horizontal="left" vertical="center"/>
    </xf>
    <xf numFmtId="0" fontId="4" fillId="0" borderId="8" xfId="3" applyFont="1" applyBorder="1" applyAlignment="1">
      <alignment horizontal="left" vertical="center"/>
    </xf>
    <xf numFmtId="0" fontId="4" fillId="3" borderId="9" xfId="3" applyFont="1" applyFill="1" applyBorder="1" applyAlignment="1">
      <alignment horizontal="center" vertical="center"/>
    </xf>
    <xf numFmtId="0" fontId="4" fillId="3" borderId="4" xfId="3" applyFont="1" applyFill="1" applyBorder="1" applyAlignment="1">
      <alignment horizontal="center" vertical="center"/>
    </xf>
    <xf numFmtId="0" fontId="4" fillId="3" borderId="20" xfId="3" applyFont="1" applyFill="1" applyBorder="1" applyAlignment="1">
      <alignment horizontal="center" vertical="center"/>
    </xf>
    <xf numFmtId="0" fontId="4" fillId="4" borderId="10" xfId="3" applyFont="1" applyFill="1" applyBorder="1" applyAlignment="1">
      <alignment horizontal="center" vertical="center"/>
    </xf>
    <xf numFmtId="0" fontId="4" fillId="4" borderId="11" xfId="3" applyFont="1" applyFill="1" applyBorder="1" applyAlignment="1">
      <alignment horizontal="center" vertical="center"/>
    </xf>
    <xf numFmtId="0" fontId="4" fillId="4" borderId="42" xfId="3" applyFont="1" applyFill="1" applyBorder="1" applyAlignment="1">
      <alignment horizontal="center" vertical="center" wrapText="1"/>
    </xf>
    <xf numFmtId="0" fontId="4" fillId="4" borderId="43" xfId="3" applyFont="1" applyFill="1" applyBorder="1" applyAlignment="1">
      <alignment horizontal="center" vertical="center" wrapText="1"/>
    </xf>
    <xf numFmtId="0" fontId="4" fillId="4" borderId="44" xfId="3" applyFont="1" applyFill="1" applyBorder="1" applyAlignment="1">
      <alignment horizontal="center" vertical="center" wrapText="1"/>
    </xf>
    <xf numFmtId="0" fontId="4" fillId="4" borderId="12" xfId="3" applyFont="1" applyFill="1" applyBorder="1" applyAlignment="1">
      <alignment horizontal="center" vertical="center"/>
    </xf>
    <xf numFmtId="0" fontId="4" fillId="6" borderId="13" xfId="3" applyFont="1" applyFill="1" applyBorder="1" applyAlignment="1">
      <alignment horizontal="center" vertical="center"/>
    </xf>
    <xf numFmtId="0" fontId="4" fillId="6" borderId="21" xfId="3" applyFont="1" applyFill="1" applyBorder="1" applyAlignment="1">
      <alignment horizontal="center" vertical="center"/>
    </xf>
    <xf numFmtId="0" fontId="4" fillId="4" borderId="14" xfId="3" applyFont="1" applyFill="1" applyBorder="1" applyAlignment="1">
      <alignment horizontal="center" vertical="center" wrapText="1"/>
    </xf>
    <xf numFmtId="0" fontId="4" fillId="4" borderId="22" xfId="3" applyFont="1" applyFill="1" applyBorder="1" applyAlignment="1">
      <alignment horizontal="center" vertical="center" wrapText="1"/>
    </xf>
    <xf numFmtId="0" fontId="4" fillId="4" borderId="19" xfId="3" applyFont="1" applyFill="1" applyBorder="1" applyAlignment="1">
      <alignment horizontal="center" vertical="center" wrapText="1"/>
    </xf>
    <xf numFmtId="0" fontId="4" fillId="4" borderId="25" xfId="3" applyFont="1" applyFill="1" applyBorder="1" applyAlignment="1">
      <alignment horizontal="center" vertical="center" wrapText="1"/>
    </xf>
    <xf numFmtId="0" fontId="4" fillId="4" borderId="15" xfId="3" applyFont="1" applyFill="1" applyBorder="1" applyAlignment="1">
      <alignment horizontal="center" vertical="center" wrapText="1"/>
    </xf>
    <xf numFmtId="0" fontId="4" fillId="4" borderId="23" xfId="3" applyFont="1" applyFill="1" applyBorder="1" applyAlignment="1">
      <alignment horizontal="center" vertical="center" wrapText="1"/>
    </xf>
    <xf numFmtId="0" fontId="4" fillId="4" borderId="16" xfId="3" applyFont="1" applyFill="1" applyBorder="1" applyAlignment="1">
      <alignment horizontal="center" vertical="center" wrapText="1"/>
    </xf>
    <xf numFmtId="0" fontId="4" fillId="4" borderId="18" xfId="3" applyFont="1" applyFill="1" applyBorder="1" applyAlignment="1">
      <alignment horizontal="center" vertical="center" wrapText="1"/>
    </xf>
    <xf numFmtId="0" fontId="4" fillId="4" borderId="17" xfId="3" applyFont="1" applyFill="1" applyBorder="1" applyAlignment="1">
      <alignment horizontal="center" vertical="center"/>
    </xf>
    <xf numFmtId="0" fontId="4" fillId="4" borderId="24" xfId="3" applyFont="1" applyFill="1" applyBorder="1" applyAlignment="1">
      <alignment horizontal="center" vertical="center"/>
    </xf>
    <xf numFmtId="0" fontId="7" fillId="4" borderId="17" xfId="2" applyFont="1" applyFill="1" applyBorder="1" applyAlignment="1" applyProtection="1">
      <alignment horizontal="center" vertical="center"/>
    </xf>
    <xf numFmtId="0" fontId="7" fillId="4" borderId="24" xfId="2" applyFont="1" applyFill="1" applyBorder="1" applyAlignment="1" applyProtection="1">
      <alignment horizontal="center" vertical="center"/>
    </xf>
    <xf numFmtId="0" fontId="4" fillId="4" borderId="45" xfId="3" applyFont="1" applyFill="1" applyBorder="1" applyAlignment="1">
      <alignment horizontal="center" vertical="center" wrapText="1"/>
    </xf>
    <xf numFmtId="0" fontId="30" fillId="15" borderId="51" xfId="0" applyFont="1" applyFill="1" applyBorder="1" applyAlignment="1">
      <alignment horizontal="center" vertical="center" wrapText="1"/>
    </xf>
    <xf numFmtId="0" fontId="30" fillId="15" borderId="0" xfId="0" applyFont="1" applyFill="1" applyAlignment="1">
      <alignment horizontal="center" vertical="center" wrapText="1"/>
    </xf>
    <xf numFmtId="0" fontId="30" fillId="15" borderId="54" xfId="0" applyFont="1" applyFill="1" applyBorder="1" applyAlignment="1">
      <alignment horizontal="center" vertical="center" wrapText="1"/>
    </xf>
    <xf numFmtId="0" fontId="20" fillId="12" borderId="26" xfId="0" applyFont="1" applyFill="1" applyBorder="1" applyAlignment="1">
      <alignment horizontal="center" vertical="center" wrapText="1"/>
    </xf>
    <xf numFmtId="0" fontId="30" fillId="15" borderId="46" xfId="0" applyFont="1" applyFill="1" applyBorder="1" applyAlignment="1">
      <alignment horizontal="center" vertical="center" wrapText="1"/>
    </xf>
    <xf numFmtId="0" fontId="30" fillId="15" borderId="47" xfId="0" applyFont="1" applyFill="1" applyBorder="1" applyAlignment="1">
      <alignment horizontal="center" vertical="center" wrapText="1"/>
    </xf>
    <xf numFmtId="0" fontId="30" fillId="15" borderId="48" xfId="0" applyFont="1" applyFill="1" applyBorder="1" applyAlignment="1">
      <alignment horizontal="center" vertical="center" wrapText="1"/>
    </xf>
    <xf numFmtId="0" fontId="25" fillId="15" borderId="50" xfId="3" applyFont="1" applyFill="1" applyBorder="1" applyAlignment="1">
      <alignment horizontal="center" vertical="center" wrapText="1"/>
    </xf>
    <xf numFmtId="0" fontId="25" fillId="15" borderId="51" xfId="0" applyFont="1" applyFill="1" applyBorder="1" applyAlignment="1">
      <alignment horizontal="center" vertical="center" wrapText="1"/>
    </xf>
    <xf numFmtId="0" fontId="25" fillId="15" borderId="46" xfId="0" applyFont="1" applyFill="1" applyBorder="1" applyAlignment="1">
      <alignment horizontal="center" vertical="center" wrapText="1"/>
    </xf>
    <xf numFmtId="0" fontId="25" fillId="15" borderId="52" xfId="0" applyFont="1" applyFill="1" applyBorder="1" applyAlignment="1">
      <alignment horizontal="center" vertical="center" wrapText="1"/>
    </xf>
    <xf numFmtId="0" fontId="25" fillId="15" borderId="38" xfId="0" applyFont="1" applyFill="1" applyBorder="1" applyAlignment="1">
      <alignment horizontal="center" vertical="center" wrapText="1"/>
    </xf>
    <xf numFmtId="0" fontId="25" fillId="15" borderId="53" xfId="0" applyFont="1" applyFill="1" applyBorder="1" applyAlignment="1">
      <alignment horizontal="center" vertical="center" wrapText="1"/>
    </xf>
    <xf numFmtId="0" fontId="20" fillId="15" borderId="51" xfId="0" applyFont="1" applyFill="1" applyBorder="1" applyAlignment="1">
      <alignment horizontal="center" vertical="center" wrapText="1"/>
    </xf>
    <xf numFmtId="0" fontId="20" fillId="15" borderId="0" xfId="0" applyFont="1" applyFill="1" applyAlignment="1">
      <alignment horizontal="center" vertical="center" wrapText="1"/>
    </xf>
    <xf numFmtId="0" fontId="20" fillId="15" borderId="54" xfId="0" applyFont="1" applyFill="1" applyBorder="1" applyAlignment="1">
      <alignment horizontal="center" vertical="center" wrapText="1"/>
    </xf>
    <xf numFmtId="0" fontId="4" fillId="10" borderId="10" xfId="3" applyFont="1" applyFill="1" applyBorder="1" applyAlignment="1">
      <alignment horizontal="center" vertical="center"/>
    </xf>
    <xf numFmtId="0" fontId="4" fillId="10" borderId="11" xfId="3" applyFont="1" applyFill="1" applyBorder="1" applyAlignment="1">
      <alignment horizontal="center" vertical="center"/>
    </xf>
    <xf numFmtId="0" fontId="25" fillId="11" borderId="30" xfId="0" applyFont="1" applyFill="1" applyBorder="1" applyAlignment="1">
      <alignment horizontal="center" vertical="center" wrapText="1"/>
    </xf>
    <xf numFmtId="0" fontId="23" fillId="10" borderId="34" xfId="0" applyFont="1" applyFill="1" applyBorder="1"/>
    <xf numFmtId="0" fontId="5" fillId="19" borderId="26" xfId="0" applyFont="1" applyFill="1" applyBorder="1"/>
    <xf numFmtId="0" fontId="0" fillId="19" borderId="26" xfId="0" applyFill="1" applyBorder="1"/>
    <xf numFmtId="0" fontId="25" fillId="14" borderId="26" xfId="0" applyFont="1" applyFill="1" applyBorder="1" applyAlignment="1">
      <alignment horizontal="center" vertical="center" wrapText="1"/>
    </xf>
    <xf numFmtId="0" fontId="0" fillId="12" borderId="26" xfId="0" applyFill="1" applyBorder="1" applyAlignment="1">
      <alignment horizontal="center" vertical="center" wrapText="1"/>
    </xf>
    <xf numFmtId="0" fontId="30" fillId="15" borderId="26" xfId="0" applyFont="1" applyFill="1" applyBorder="1" applyAlignment="1">
      <alignment horizontal="center" vertical="center" wrapText="1"/>
    </xf>
    <xf numFmtId="0" fontId="4" fillId="6" borderId="19" xfId="3" applyFont="1" applyFill="1" applyBorder="1" applyAlignment="1">
      <alignment horizontal="center" vertical="center" wrapText="1"/>
    </xf>
    <xf numFmtId="0" fontId="4" fillId="6" borderId="25" xfId="3" applyFont="1" applyFill="1" applyBorder="1" applyAlignment="1">
      <alignment horizontal="center" vertical="center" wrapText="1"/>
    </xf>
    <xf numFmtId="0" fontId="29" fillId="12" borderId="26" xfId="0" applyFont="1" applyFill="1" applyBorder="1" applyAlignment="1">
      <alignment horizontal="center" vertical="center" wrapText="1"/>
    </xf>
    <xf numFmtId="0" fontId="30" fillId="12" borderId="26" xfId="0" applyFont="1" applyFill="1" applyBorder="1" applyAlignment="1">
      <alignment horizontal="center" vertical="center" wrapText="1"/>
    </xf>
    <xf numFmtId="0" fontId="4" fillId="6" borderId="11" xfId="3" applyFont="1" applyFill="1" applyBorder="1" applyAlignment="1">
      <alignment horizontal="center" vertical="center"/>
    </xf>
    <xf numFmtId="0" fontId="4" fillId="6" borderId="10" xfId="3" applyFont="1" applyFill="1" applyBorder="1" applyAlignment="1">
      <alignment horizontal="center" vertical="center"/>
    </xf>
    <xf numFmtId="0" fontId="4" fillId="6" borderId="58" xfId="3" applyFont="1" applyFill="1" applyBorder="1" applyAlignment="1">
      <alignment horizontal="center" vertical="center"/>
    </xf>
    <xf numFmtId="0" fontId="4" fillId="6" borderId="59" xfId="3" applyFont="1" applyFill="1" applyBorder="1" applyAlignment="1">
      <alignment horizontal="center" vertical="center"/>
    </xf>
    <xf numFmtId="0" fontId="7" fillId="6" borderId="17" xfId="2" applyFont="1" applyFill="1" applyBorder="1" applyAlignment="1" applyProtection="1">
      <alignment horizontal="center" vertical="center"/>
    </xf>
    <xf numFmtId="0" fontId="7" fillId="6" borderId="24" xfId="2" applyFont="1" applyFill="1" applyBorder="1" applyAlignment="1" applyProtection="1">
      <alignment horizontal="center" vertical="center"/>
    </xf>
    <xf numFmtId="0" fontId="4" fillId="6" borderId="18" xfId="3" applyFont="1" applyFill="1" applyBorder="1" applyAlignment="1">
      <alignment horizontal="center" vertical="center" wrapText="1"/>
    </xf>
    <xf numFmtId="0" fontId="4" fillId="6" borderId="22" xfId="3" applyFont="1" applyFill="1" applyBorder="1" applyAlignment="1">
      <alignment horizontal="center" vertical="center" wrapText="1"/>
    </xf>
    <xf numFmtId="0" fontId="4" fillId="6" borderId="17" xfId="3" applyFont="1" applyFill="1" applyBorder="1" applyAlignment="1">
      <alignment horizontal="center" vertical="center"/>
    </xf>
    <xf numFmtId="0" fontId="4" fillId="6" borderId="24" xfId="3" applyFont="1" applyFill="1" applyBorder="1" applyAlignment="1">
      <alignment horizontal="center" vertical="center"/>
    </xf>
    <xf numFmtId="0" fontId="30" fillId="12" borderId="51" xfId="0" applyFont="1" applyFill="1" applyBorder="1" applyAlignment="1">
      <alignment horizontal="center" vertical="center" wrapText="1"/>
    </xf>
    <xf numFmtId="0" fontId="30" fillId="12" borderId="0" xfId="0" applyFont="1" applyFill="1" applyAlignment="1">
      <alignment horizontal="center" vertical="center" wrapText="1"/>
    </xf>
    <xf numFmtId="0" fontId="30" fillId="12" borderId="54" xfId="0" applyFont="1" applyFill="1" applyBorder="1" applyAlignment="1">
      <alignment horizontal="center" vertical="center" wrapText="1"/>
    </xf>
    <xf numFmtId="0" fontId="4" fillId="15" borderId="26" xfId="3" applyFont="1" applyFill="1" applyBorder="1" applyAlignment="1">
      <alignment horizontal="center" vertical="center" wrapText="1"/>
    </xf>
    <xf numFmtId="0" fontId="28" fillId="15" borderId="26" xfId="0" applyFont="1" applyFill="1" applyBorder="1" applyAlignment="1">
      <alignment horizontal="center" vertical="center" wrapText="1"/>
    </xf>
    <xf numFmtId="0" fontId="25" fillId="17" borderId="26" xfId="0" applyFont="1" applyFill="1" applyBorder="1" applyAlignment="1">
      <alignment horizontal="center" vertical="center" wrapText="1"/>
    </xf>
    <xf numFmtId="0" fontId="0" fillId="15" borderId="26" xfId="0" applyFill="1" applyBorder="1" applyAlignment="1">
      <alignment horizontal="center" vertical="center" wrapText="1"/>
    </xf>
    <xf numFmtId="0" fontId="4" fillId="6" borderId="26" xfId="3" applyFont="1" applyFill="1" applyBorder="1" applyAlignment="1">
      <alignment horizontal="center" vertical="center"/>
    </xf>
    <xf numFmtId="0" fontId="4" fillId="6" borderId="46" xfId="3" applyFont="1" applyFill="1" applyBorder="1" applyAlignment="1">
      <alignment horizontal="center" vertical="center"/>
    </xf>
    <xf numFmtId="0" fontId="0" fillId="0" borderId="47" xfId="0" applyBorder="1" applyAlignment="1">
      <alignment horizontal="center" vertical="center"/>
    </xf>
    <xf numFmtId="0" fontId="4" fillId="6" borderId="15" xfId="3" applyFont="1" applyFill="1" applyBorder="1" applyAlignment="1">
      <alignment horizontal="center" vertical="center" wrapText="1"/>
    </xf>
    <xf numFmtId="0" fontId="25" fillId="5" borderId="30" xfId="0" applyFont="1" applyFill="1" applyBorder="1" applyAlignment="1">
      <alignment horizontal="center" vertical="center" wrapText="1"/>
    </xf>
    <xf numFmtId="0" fontId="23" fillId="0" borderId="32" xfId="0" applyFont="1" applyBorder="1"/>
    <xf numFmtId="0" fontId="25" fillId="17" borderId="55" xfId="0" applyFont="1" applyFill="1" applyBorder="1" applyAlignment="1">
      <alignment horizontal="center" vertical="center" wrapText="1"/>
    </xf>
    <xf numFmtId="0" fontId="0" fillId="15" borderId="57" xfId="0" applyFill="1" applyBorder="1" applyAlignment="1">
      <alignment horizontal="center" vertical="center" wrapText="1"/>
    </xf>
    <xf numFmtId="0" fontId="4" fillId="6" borderId="29" xfId="3" applyFont="1" applyFill="1" applyBorder="1" applyAlignment="1">
      <alignment horizontal="center" vertical="center"/>
    </xf>
    <xf numFmtId="0" fontId="4" fillId="6" borderId="14" xfId="3" applyFont="1" applyFill="1" applyBorder="1" applyAlignment="1">
      <alignment horizontal="center" vertical="center" wrapText="1"/>
    </xf>
    <xf numFmtId="0" fontId="4" fillId="6" borderId="29" xfId="3" applyFont="1" applyFill="1" applyBorder="1" applyAlignment="1">
      <alignment horizontal="center" vertical="center" wrapText="1"/>
    </xf>
    <xf numFmtId="0" fontId="30" fillId="15" borderId="29" xfId="0" applyFont="1" applyFill="1" applyBorder="1" applyAlignment="1">
      <alignment horizontal="center" vertical="center" wrapText="1"/>
    </xf>
    <xf numFmtId="0" fontId="25" fillId="17" borderId="31" xfId="0" applyFont="1" applyFill="1" applyBorder="1" applyAlignment="1">
      <alignment horizontal="center" vertical="center" wrapText="1"/>
    </xf>
    <xf numFmtId="0" fontId="0" fillId="15" borderId="39" xfId="0" applyFill="1" applyBorder="1" applyAlignment="1">
      <alignment horizontal="center" vertical="center" wrapText="1"/>
    </xf>
    <xf numFmtId="0" fontId="4" fillId="15" borderId="27" xfId="3" applyFont="1" applyFill="1" applyBorder="1" applyAlignment="1">
      <alignment horizontal="center" vertical="center" wrapText="1"/>
    </xf>
    <xf numFmtId="0" fontId="28" fillId="15" borderId="27" xfId="0" applyFont="1" applyFill="1" applyBorder="1" applyAlignment="1">
      <alignment horizontal="center" vertical="center" wrapText="1"/>
    </xf>
    <xf numFmtId="0" fontId="5" fillId="0" borderId="30" xfId="0" applyFont="1" applyBorder="1" applyAlignment="1">
      <alignment horizontal="center" vertical="top" wrapText="1"/>
    </xf>
    <xf numFmtId="0" fontId="23" fillId="0" borderId="34" xfId="0" applyFont="1" applyBorder="1"/>
    <xf numFmtId="0" fontId="5" fillId="0" borderId="31" xfId="0" applyFont="1" applyBorder="1" applyAlignment="1">
      <alignment horizontal="center" vertical="center" wrapText="1"/>
    </xf>
    <xf numFmtId="0" fontId="23" fillId="0" borderId="36" xfId="0" applyFont="1" applyBorder="1"/>
    <xf numFmtId="0" fontId="21" fillId="5" borderId="0" xfId="0" applyFont="1" applyFill="1" applyAlignment="1">
      <alignment horizontal="center" vertical="center"/>
    </xf>
    <xf numFmtId="0" fontId="23" fillId="0" borderId="0" xfId="0" applyFont="1"/>
    <xf numFmtId="0" fontId="22" fillId="5" borderId="30" xfId="0" applyFont="1" applyFill="1" applyBorder="1" applyAlignment="1">
      <alignment horizontal="center" vertical="center" wrapText="1"/>
    </xf>
    <xf numFmtId="0" fontId="22" fillId="5" borderId="31" xfId="0" applyFont="1" applyFill="1" applyBorder="1" applyAlignment="1">
      <alignment horizontal="center" vertical="center" wrapText="1"/>
    </xf>
    <xf numFmtId="0" fontId="23" fillId="0" borderId="33" xfId="0" applyFont="1" applyBorder="1"/>
    <xf numFmtId="0" fontId="24" fillId="0" borderId="37" xfId="0" applyFont="1" applyBorder="1"/>
    <xf numFmtId="0" fontId="23" fillId="0" borderId="41" xfId="0" applyFont="1" applyBorder="1"/>
    <xf numFmtId="0" fontId="25" fillId="8" borderId="33" xfId="0" applyFont="1" applyFill="1" applyBorder="1" applyAlignment="1">
      <alignment horizontal="left" vertical="top" wrapText="1"/>
    </xf>
    <xf numFmtId="0" fontId="23" fillId="6" borderId="0" xfId="0" applyFont="1" applyFill="1"/>
    <xf numFmtId="0" fontId="0" fillId="0" borderId="0" xfId="0"/>
    <xf numFmtId="0" fontId="25" fillId="7" borderId="31" xfId="0" applyFont="1" applyFill="1" applyBorder="1" applyAlignment="1">
      <alignment horizontal="center" vertical="top" wrapText="1"/>
    </xf>
    <xf numFmtId="0" fontId="23" fillId="6" borderId="39" xfId="0" applyFont="1" applyFill="1" applyBorder="1" applyAlignment="1">
      <alignment vertical="top"/>
    </xf>
    <xf numFmtId="0" fontId="23" fillId="6" borderId="40" xfId="0" applyFont="1" applyFill="1" applyBorder="1" applyAlignment="1">
      <alignment vertical="top"/>
    </xf>
    <xf numFmtId="0" fontId="19" fillId="20" borderId="37" xfId="0" applyFont="1" applyFill="1" applyBorder="1" applyAlignment="1">
      <alignment horizontal="left" vertical="center" wrapText="1"/>
    </xf>
    <xf numFmtId="0" fontId="23" fillId="20" borderId="41" xfId="0" applyFont="1" applyFill="1" applyBorder="1"/>
  </cellXfs>
  <cellStyles count="5">
    <cellStyle name="Hipervínculo" xfId="2" builtinId="8"/>
    <cellStyle name="Normal" xfId="0" builtinId="0"/>
    <cellStyle name="Normal 2" xfId="3" xr:uid="{535AF81A-FC5E-4364-901A-B26CA063204F}"/>
    <cellStyle name="Percent" xfId="4" xr:uid="{DBFE83F3-5D10-4E66-BB91-80FE04BF6033}"/>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rianapaez/Desktop/C:/Users/HP/Desktop/Plan%20Accion%20PPLGBTI%20Validacion%20Datos%2014%2010%20%202025%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rianapaez/Desktop/C:/Users/adrianapaez/Desktop/Users/adrianapaez/Library/Containers/com.microsoft.Excel/Data/Documents/C:/Users/HP/Desktop/Copia%20de%20Copia%20de%20Plan%20de%20Acci&#243;n%20de%20PP%20(22.09.2025)%20VF%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rianapaez/Desktop/C:/Users/adrianapaez/Desktop/C:/Users/HP/AppData/Local/Temp/Rar$DIa14820.14813.rartemp/Productos%20Nuevos%20LGBTI%20%2013%2011%2020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rianapaez/Desktop/C:/Users/HP/Desktop/Plan%20de%20Actividades%20PA_LGBTI_V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dpgovco-my.sharepoint.com/Users/adrianapaez/Desktop/Users/adrianapaez/Library/Containers/com.microsoft.Excel/Data/Documents/C:/Users/HP/Desktop/Copia%20de%20Copia%20de%20Plan%20de%20Acci&#243;n%20de%20PP%20(22.09.2025)%20VF%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legables 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legables 2"/>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legables 2"/>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legables 2"/>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legables 2"/>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lookerstudio.google.com/reporting/71ff00d3-4600-41ce-b762-af680d8f93ba/page/hpCUD" TargetMode="External"/><Relationship Id="rId1" Type="http://schemas.openxmlformats.org/officeDocument/2006/relationships/hyperlink" Target="https://lookerstudio.google.com/reporting/71ff00d3-4600-41ce-b762-af680d8f93ba/page/hpCUD"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https://lookerstudio.google.com/reporting/71ff00d3-4600-41ce-b762-af680d8f93ba/page/hpCUD" TargetMode="External"/><Relationship Id="rId1" Type="http://schemas.openxmlformats.org/officeDocument/2006/relationships/hyperlink" Target="https://lookerstudio.google.com/reporting/71ff00d3-4600-41ce-b762-af680d8f93ba/page/hpCUD"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hyperlink" Target="https://lookerstudio.google.com/reporting/71ff00d3-4600-41ce-b762-af680d8f93ba/page/hpCUD" TargetMode="External"/><Relationship Id="rId1" Type="http://schemas.openxmlformats.org/officeDocument/2006/relationships/hyperlink" Target="https://lookerstudio.google.com/reporting/71ff00d3-4600-41ce-b762-af680d8f93ba/page/hpCUD"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hyperlink" Target="https://lookerstudio.google.com/reporting/71ff00d3-4600-41ce-b762-af680d8f93ba/page/hpCUD" TargetMode="External"/><Relationship Id="rId1" Type="http://schemas.openxmlformats.org/officeDocument/2006/relationships/hyperlink" Target="https://lookerstudio.google.com/reporting/71ff00d3-4600-41ce-b762-af680d8f93ba/page/hpCUD"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hyperlink" Target="https://lookerstudio.google.com/reporting/71ff00d3-4600-41ce-b762-af680d8f93ba/page/hpCUD" TargetMode="External"/><Relationship Id="rId1" Type="http://schemas.openxmlformats.org/officeDocument/2006/relationships/hyperlink" Target="https://lookerstudio.google.com/reporting/71ff00d3-4600-41ce-b762-af680d8f93ba/page/hpCUD"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lookerstudio.google.com/reporting/71ff00d3-4600-41ce-b762-af680d8f93ba/page/hpCUD" TargetMode="External"/><Relationship Id="rId1" Type="http://schemas.openxmlformats.org/officeDocument/2006/relationships/hyperlink" Target="https://lookerstudio.google.com/reporting/71ff00d3-4600-41ce-b762-af680d8f93ba/page/hpCUD"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hyperlink" Target="https://lookerstudio.google.com/reporting/71ff00d3-4600-41ce-b762-af680d8f93ba/page/hpCUD" TargetMode="External"/><Relationship Id="rId1" Type="http://schemas.openxmlformats.org/officeDocument/2006/relationships/hyperlink" Target="https://lookerstudio.google.com/reporting/71ff00d3-4600-41ce-b762-af680d8f93ba/page/hpCUD"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hyperlink" Target="https://lookerstudio.google.com/reporting/71ff00d3-4600-41ce-b762-af680d8f93ba/page/hpCUD" TargetMode="External"/><Relationship Id="rId1" Type="http://schemas.openxmlformats.org/officeDocument/2006/relationships/hyperlink" Target="https://lookerstudio.google.com/reporting/71ff00d3-4600-41ce-b762-af680d8f93ba/page/hpCUD" TargetMode="External"/><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9C613-F711-404D-9367-8D0936F97094}">
  <sheetPr filterMode="1"/>
  <dimension ref="A1:EK135"/>
  <sheetViews>
    <sheetView tabSelected="1" zoomScale="70" zoomScaleNormal="70" workbookViewId="0">
      <pane ySplit="6" topLeftCell="A119" activePane="bottomLeft" state="frozen"/>
      <selection pane="bottomLeft" activeCell="B119" sqref="B119"/>
    </sheetView>
  </sheetViews>
  <sheetFormatPr baseColWidth="10" defaultColWidth="11.42578125" defaultRowHeight="16.5"/>
  <cols>
    <col min="1" max="1" width="37.140625" style="75" customWidth="1"/>
    <col min="2" max="2" width="46.140625" style="75" customWidth="1"/>
    <col min="3" max="3" width="21.7109375" style="75" customWidth="1"/>
    <col min="4" max="4" width="23.28515625" style="75" customWidth="1"/>
    <col min="5" max="7" width="26" style="75" customWidth="1"/>
    <col min="8" max="8" width="22.7109375" style="75" customWidth="1"/>
    <col min="9" max="9" width="25.140625" style="75" customWidth="1"/>
    <col min="10" max="10" width="12.7109375" style="75" customWidth="1"/>
    <col min="11" max="11" width="16.42578125" style="75" customWidth="1"/>
    <col min="12" max="12" width="20.140625" style="75" customWidth="1"/>
    <col min="13" max="17" width="16.42578125" style="75" customWidth="1"/>
    <col min="18" max="19" width="33.42578125" style="75" customWidth="1"/>
    <col min="20" max="23" width="16.42578125" style="75" hidden="1" customWidth="1"/>
    <col min="24" max="25" width="32.42578125" style="75" hidden="1" customWidth="1"/>
    <col min="26" max="29" width="16.42578125" style="75" hidden="1" customWidth="1"/>
    <col min="30" max="31" width="39.140625" style="75" hidden="1" customWidth="1"/>
    <col min="32" max="35" width="16.42578125" style="75" hidden="1" customWidth="1"/>
    <col min="36" max="37" width="24.140625" style="75" hidden="1" customWidth="1"/>
    <col min="38" max="38" width="20.7109375" style="75" customWidth="1"/>
    <col min="39" max="39" width="27.85546875" style="75" customWidth="1"/>
    <col min="40" max="40" width="24.42578125" style="75" customWidth="1"/>
    <col min="41" max="41" width="20.7109375" style="75" customWidth="1"/>
    <col min="42" max="42" width="23.7109375" style="75" customWidth="1"/>
    <col min="43" max="43" width="23" style="75" customWidth="1"/>
    <col min="44" max="16384" width="11.42578125" style="75"/>
  </cols>
  <sheetData>
    <row r="1" spans="1:80" s="2" customFormat="1">
      <c r="A1" s="1"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4"/>
    </row>
    <row r="2" spans="1:80" s="2" customFormat="1" ht="25.5" customHeight="1">
      <c r="A2" s="3" t="s">
        <v>1</v>
      </c>
      <c r="B2" s="4"/>
      <c r="C2" s="4"/>
      <c r="D2" s="4"/>
      <c r="E2" s="4"/>
      <c r="F2" s="4"/>
      <c r="G2" s="4"/>
      <c r="H2" s="4"/>
      <c r="I2" s="4"/>
      <c r="J2" s="5"/>
      <c r="K2" s="5"/>
      <c r="L2" s="5"/>
      <c r="M2" s="5"/>
      <c r="N2" s="5"/>
      <c r="O2" s="5"/>
      <c r="P2" s="5"/>
      <c r="Q2" s="5"/>
      <c r="R2" s="5"/>
      <c r="S2" s="5"/>
      <c r="T2" s="5"/>
      <c r="U2" s="5"/>
      <c r="V2" s="5"/>
      <c r="W2" s="5"/>
      <c r="X2" s="5"/>
      <c r="Y2" s="5"/>
      <c r="Z2" s="5"/>
      <c r="AA2" s="5"/>
      <c r="AB2" s="5"/>
      <c r="AC2" s="5"/>
      <c r="AD2" s="5"/>
      <c r="AE2" s="5"/>
      <c r="AF2" s="5"/>
      <c r="AG2" s="5"/>
      <c r="AH2" s="5"/>
      <c r="AI2" s="5"/>
      <c r="AJ2" s="5"/>
      <c r="AK2" s="5"/>
      <c r="AL2" s="4"/>
      <c r="AM2" s="4"/>
      <c r="AN2" s="4"/>
      <c r="AO2" s="4"/>
      <c r="AP2" s="4"/>
      <c r="AQ2" s="6"/>
    </row>
    <row r="3" spans="1:80" s="2" customFormat="1" ht="22.5" customHeight="1" thickBot="1">
      <c r="A3" s="185" t="s">
        <v>2</v>
      </c>
      <c r="B3" s="186"/>
      <c r="C3" s="186"/>
      <c r="D3" s="186"/>
      <c r="E3" s="186"/>
      <c r="F3" s="186"/>
      <c r="G3" s="186"/>
      <c r="H3" s="186"/>
      <c r="I3" s="186"/>
      <c r="J3" s="186"/>
      <c r="K3" s="186"/>
      <c r="L3" s="186"/>
      <c r="M3" s="186"/>
      <c r="N3" s="186"/>
      <c r="O3" s="186"/>
      <c r="P3" s="186"/>
      <c r="Q3" s="186"/>
      <c r="R3" s="186"/>
      <c r="S3" s="186"/>
      <c r="T3" s="187"/>
      <c r="U3" s="187"/>
      <c r="V3" s="187"/>
      <c r="W3" s="187"/>
      <c r="X3" s="187"/>
      <c r="Y3" s="187"/>
      <c r="Z3" s="186"/>
      <c r="AA3" s="186"/>
      <c r="AB3" s="186"/>
      <c r="AC3" s="186"/>
      <c r="AD3" s="186"/>
      <c r="AE3" s="187"/>
      <c r="AF3" s="186"/>
      <c r="AG3" s="186"/>
      <c r="AH3" s="186"/>
      <c r="AI3" s="186"/>
      <c r="AJ3" s="186"/>
      <c r="AK3" s="186"/>
      <c r="AL3" s="186"/>
      <c r="AM3" s="186"/>
      <c r="AN3" s="186"/>
      <c r="AO3" s="186"/>
      <c r="AP3" s="186"/>
      <c r="AQ3" s="188"/>
    </row>
    <row r="4" spans="1:80" s="2" customFormat="1" ht="15" customHeight="1" thickBot="1">
      <c r="A4" s="189" t="s">
        <v>3</v>
      </c>
      <c r="B4" s="192" t="s">
        <v>4</v>
      </c>
      <c r="C4" s="193"/>
      <c r="D4" s="193"/>
      <c r="E4" s="193"/>
      <c r="F4" s="193"/>
      <c r="G4" s="193"/>
      <c r="H4" s="193"/>
      <c r="I4" s="193"/>
      <c r="J4" s="194" t="s">
        <v>28</v>
      </c>
      <c r="K4" s="194" t="s">
        <v>5</v>
      </c>
      <c r="L4" s="229" t="s">
        <v>6</v>
      </c>
      <c r="M4" s="230"/>
      <c r="N4" s="220" t="s">
        <v>7</v>
      </c>
      <c r="O4" s="221"/>
      <c r="P4" s="221"/>
      <c r="Q4" s="222"/>
      <c r="R4" s="217" t="s">
        <v>8</v>
      </c>
      <c r="S4" s="213" t="s">
        <v>9</v>
      </c>
      <c r="T4" s="170" t="s">
        <v>10</v>
      </c>
      <c r="U4" s="171"/>
      <c r="V4" s="171"/>
      <c r="W4" s="171"/>
      <c r="X4" s="216" t="s">
        <v>11</v>
      </c>
      <c r="Y4" s="216" t="s">
        <v>9</v>
      </c>
      <c r="Z4" s="172" t="s">
        <v>12</v>
      </c>
      <c r="AA4" s="173"/>
      <c r="AB4" s="173"/>
      <c r="AC4" s="174"/>
      <c r="AD4" s="226" t="s">
        <v>11</v>
      </c>
      <c r="AE4" s="182" t="s">
        <v>9</v>
      </c>
      <c r="AF4" s="177" t="s">
        <v>13</v>
      </c>
      <c r="AG4" s="178"/>
      <c r="AH4" s="178"/>
      <c r="AI4" s="179"/>
      <c r="AJ4" s="167" t="s">
        <v>11</v>
      </c>
      <c r="AK4" s="167" t="s">
        <v>9</v>
      </c>
      <c r="AL4" s="197" t="s">
        <v>14</v>
      </c>
      <c r="AM4" s="197"/>
      <c r="AN4" s="197"/>
      <c r="AO4" s="192" t="s">
        <v>15</v>
      </c>
      <c r="AP4" s="193"/>
      <c r="AQ4" s="193"/>
    </row>
    <row r="5" spans="1:80" s="2" customFormat="1" ht="52.5" customHeight="1">
      <c r="A5" s="190"/>
      <c r="B5" s="198" t="s">
        <v>16</v>
      </c>
      <c r="C5" s="200" t="s">
        <v>17</v>
      </c>
      <c r="D5" s="200" t="s">
        <v>18</v>
      </c>
      <c r="E5" s="200" t="s">
        <v>19</v>
      </c>
      <c r="F5" s="204" t="s">
        <v>20</v>
      </c>
      <c r="G5" s="204" t="s">
        <v>21</v>
      </c>
      <c r="H5" s="206" t="s">
        <v>22</v>
      </c>
      <c r="I5" s="202" t="s">
        <v>23</v>
      </c>
      <c r="J5" s="195"/>
      <c r="K5" s="195"/>
      <c r="L5" s="231" t="s">
        <v>6</v>
      </c>
      <c r="M5" s="231" t="s">
        <v>24</v>
      </c>
      <c r="N5" s="223"/>
      <c r="O5" s="224"/>
      <c r="P5" s="224"/>
      <c r="Q5" s="225"/>
      <c r="R5" s="218"/>
      <c r="S5" s="214"/>
      <c r="T5" s="171"/>
      <c r="U5" s="171"/>
      <c r="V5" s="171"/>
      <c r="W5" s="171"/>
      <c r="X5" s="216"/>
      <c r="Y5" s="216"/>
      <c r="Z5" s="175"/>
      <c r="AA5" s="175"/>
      <c r="AB5" s="175"/>
      <c r="AC5" s="176"/>
      <c r="AD5" s="227"/>
      <c r="AE5" s="182"/>
      <c r="AF5" s="180"/>
      <c r="AG5" s="180"/>
      <c r="AH5" s="180"/>
      <c r="AI5" s="181"/>
      <c r="AJ5" s="168"/>
      <c r="AK5" s="168"/>
      <c r="AL5" s="208" t="s">
        <v>25</v>
      </c>
      <c r="AM5" s="210" t="s">
        <v>26</v>
      </c>
      <c r="AN5" s="207" t="s">
        <v>27</v>
      </c>
      <c r="AO5" s="208" t="s">
        <v>25</v>
      </c>
      <c r="AP5" s="210" t="s">
        <v>26</v>
      </c>
      <c r="AQ5" s="202" t="s">
        <v>27</v>
      </c>
    </row>
    <row r="6" spans="1:80" s="2" customFormat="1" ht="66" customHeight="1" thickBot="1">
      <c r="A6" s="191"/>
      <c r="B6" s="199"/>
      <c r="C6" s="201"/>
      <c r="D6" s="201"/>
      <c r="E6" s="201"/>
      <c r="F6" s="205"/>
      <c r="G6" s="204"/>
      <c r="H6" s="205"/>
      <c r="I6" s="212"/>
      <c r="J6" s="196"/>
      <c r="K6" s="196"/>
      <c r="L6" s="232"/>
      <c r="M6" s="232"/>
      <c r="N6" s="122" t="s">
        <v>29</v>
      </c>
      <c r="O6" s="122" t="s">
        <v>30</v>
      </c>
      <c r="P6" s="123" t="s">
        <v>31</v>
      </c>
      <c r="Q6" s="122" t="s">
        <v>32</v>
      </c>
      <c r="R6" s="219"/>
      <c r="S6" s="215"/>
      <c r="T6" s="125" t="s">
        <v>33</v>
      </c>
      <c r="U6" s="125" t="s">
        <v>30</v>
      </c>
      <c r="V6" s="126" t="s">
        <v>34</v>
      </c>
      <c r="W6" s="125" t="s">
        <v>32</v>
      </c>
      <c r="X6" s="216"/>
      <c r="Y6" s="216"/>
      <c r="Z6" s="127" t="s">
        <v>33</v>
      </c>
      <c r="AA6" s="122" t="s">
        <v>30</v>
      </c>
      <c r="AB6" s="123" t="s">
        <v>34</v>
      </c>
      <c r="AC6" s="122" t="s">
        <v>32</v>
      </c>
      <c r="AD6" s="228"/>
      <c r="AE6" s="182"/>
      <c r="AF6" s="128" t="s">
        <v>35</v>
      </c>
      <c r="AG6" s="120" t="s">
        <v>30</v>
      </c>
      <c r="AH6" s="121" t="s">
        <v>36</v>
      </c>
      <c r="AI6" s="120" t="s">
        <v>37</v>
      </c>
      <c r="AJ6" s="169"/>
      <c r="AK6" s="169"/>
      <c r="AL6" s="209"/>
      <c r="AM6" s="211"/>
      <c r="AN6" s="201"/>
      <c r="AO6" s="209"/>
      <c r="AP6" s="211"/>
      <c r="AQ6" s="203"/>
    </row>
    <row r="7" spans="1:80" s="12" customFormat="1" ht="127.5" hidden="1">
      <c r="A7" s="7" t="s">
        <v>38</v>
      </c>
      <c r="B7" s="8" t="s">
        <v>39</v>
      </c>
      <c r="C7" s="8" t="s">
        <v>40</v>
      </c>
      <c r="D7" s="9" t="s">
        <v>41</v>
      </c>
      <c r="E7" s="8" t="s">
        <v>42</v>
      </c>
      <c r="F7" s="10" t="s">
        <v>43</v>
      </c>
      <c r="G7" s="10" t="s">
        <v>44</v>
      </c>
      <c r="H7" s="8" t="s">
        <v>45</v>
      </c>
      <c r="I7" s="8" t="s">
        <v>46</v>
      </c>
      <c r="J7" s="35">
        <v>8</v>
      </c>
      <c r="K7" s="8">
        <v>93</v>
      </c>
      <c r="L7" s="83"/>
      <c r="M7" s="83"/>
      <c r="N7" s="8"/>
      <c r="O7" s="8"/>
      <c r="P7" s="8"/>
      <c r="Q7" s="8"/>
      <c r="R7" s="8"/>
      <c r="S7" s="8"/>
      <c r="T7" s="8"/>
      <c r="U7" s="8"/>
      <c r="V7" s="8"/>
      <c r="W7" s="8"/>
      <c r="X7" s="8"/>
      <c r="Y7" s="35"/>
      <c r="Z7" s="35"/>
      <c r="AA7" s="35"/>
      <c r="AB7" s="35"/>
      <c r="AC7" s="35"/>
      <c r="AD7" s="8"/>
      <c r="AE7" s="8"/>
      <c r="AF7" s="8"/>
      <c r="AG7" s="8"/>
      <c r="AH7" s="8"/>
      <c r="AI7" s="8"/>
      <c r="AJ7" s="8"/>
      <c r="AK7" s="8"/>
      <c r="AL7" s="8" t="s">
        <v>47</v>
      </c>
      <c r="AM7" s="8" t="s">
        <v>48</v>
      </c>
      <c r="AN7" s="8" t="s">
        <v>49</v>
      </c>
      <c r="AO7" s="8"/>
      <c r="AP7" s="8"/>
      <c r="AQ7" s="8"/>
      <c r="AR7" s="11"/>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1:80" s="12" customFormat="1" ht="76.5" hidden="1">
      <c r="A8" s="7" t="s">
        <v>38</v>
      </c>
      <c r="B8" s="8" t="s">
        <v>50</v>
      </c>
      <c r="C8" s="8" t="s">
        <v>51</v>
      </c>
      <c r="D8" s="9" t="s">
        <v>41</v>
      </c>
      <c r="E8" s="8" t="s">
        <v>52</v>
      </c>
      <c r="F8" s="10" t="s">
        <v>43</v>
      </c>
      <c r="G8" s="10" t="s">
        <v>53</v>
      </c>
      <c r="H8" s="8" t="s">
        <v>45</v>
      </c>
      <c r="I8" s="8" t="s">
        <v>46</v>
      </c>
      <c r="J8" s="13">
        <v>3</v>
      </c>
      <c r="K8" s="13">
        <v>33</v>
      </c>
      <c r="L8" s="84"/>
      <c r="M8" s="84"/>
      <c r="N8" s="13"/>
      <c r="O8" s="13"/>
      <c r="P8" s="13"/>
      <c r="Q8" s="13"/>
      <c r="R8" s="13"/>
      <c r="S8" s="13"/>
      <c r="T8" s="13"/>
      <c r="U8" s="13"/>
      <c r="V8" s="13"/>
      <c r="W8" s="13"/>
      <c r="X8" s="13"/>
      <c r="Y8" s="13"/>
      <c r="Z8" s="13"/>
      <c r="AA8" s="13"/>
      <c r="AB8" s="13"/>
      <c r="AC8" s="13"/>
      <c r="AD8" s="13"/>
      <c r="AE8" s="13"/>
      <c r="AF8" s="13"/>
      <c r="AG8" s="13"/>
      <c r="AH8" s="13"/>
      <c r="AI8" s="13"/>
      <c r="AJ8" s="13"/>
      <c r="AK8" s="13"/>
      <c r="AL8" s="8" t="s">
        <v>47</v>
      </c>
      <c r="AM8" s="8" t="s">
        <v>48</v>
      </c>
      <c r="AN8" s="8" t="s">
        <v>54</v>
      </c>
      <c r="AO8" s="8" t="s">
        <v>55</v>
      </c>
      <c r="AP8" s="8" t="s">
        <v>55</v>
      </c>
      <c r="AQ8" s="8" t="s">
        <v>55</v>
      </c>
      <c r="AR8" s="11"/>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1:80" s="12" customFormat="1" ht="114.75" hidden="1">
      <c r="A9" s="7" t="s">
        <v>38</v>
      </c>
      <c r="B9" s="8" t="s">
        <v>56</v>
      </c>
      <c r="C9" s="8" t="s">
        <v>57</v>
      </c>
      <c r="D9" s="9" t="s">
        <v>41</v>
      </c>
      <c r="E9" s="8" t="s">
        <v>58</v>
      </c>
      <c r="F9" s="10" t="s">
        <v>43</v>
      </c>
      <c r="G9" s="14" t="s">
        <v>59</v>
      </c>
      <c r="H9" s="8" t="s">
        <v>45</v>
      </c>
      <c r="I9" s="8" t="s">
        <v>46</v>
      </c>
      <c r="J9" s="13">
        <v>1</v>
      </c>
      <c r="K9" s="8">
        <v>12</v>
      </c>
      <c r="L9" s="83"/>
      <c r="M9" s="83"/>
      <c r="N9" s="8"/>
      <c r="O9" s="8"/>
      <c r="P9" s="8"/>
      <c r="Q9" s="8"/>
      <c r="R9" s="8"/>
      <c r="S9" s="8"/>
      <c r="T9" s="8"/>
      <c r="U9" s="8"/>
      <c r="V9" s="8"/>
      <c r="W9" s="8"/>
      <c r="X9" s="8"/>
      <c r="Y9" s="8"/>
      <c r="Z9" s="8"/>
      <c r="AA9" s="8"/>
      <c r="AB9" s="8"/>
      <c r="AC9" s="8"/>
      <c r="AD9" s="8"/>
      <c r="AE9" s="8"/>
      <c r="AF9" s="8"/>
      <c r="AG9" s="8"/>
      <c r="AH9" s="8"/>
      <c r="AI9" s="8"/>
      <c r="AJ9" s="8"/>
      <c r="AK9" s="8"/>
      <c r="AL9" s="8" t="s">
        <v>47</v>
      </c>
      <c r="AM9" s="8" t="s">
        <v>48</v>
      </c>
      <c r="AN9" s="8" t="s">
        <v>60</v>
      </c>
      <c r="AO9" s="8" t="s">
        <v>55</v>
      </c>
      <c r="AP9" s="8" t="s">
        <v>55</v>
      </c>
      <c r="AQ9" s="8" t="s">
        <v>55</v>
      </c>
      <c r="AR9" s="11"/>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1:80" s="12" customFormat="1" ht="81.75" hidden="1" customHeight="1">
      <c r="A10" s="7" t="s">
        <v>38</v>
      </c>
      <c r="B10" s="8" t="s">
        <v>61</v>
      </c>
      <c r="C10" s="8" t="s">
        <v>62</v>
      </c>
      <c r="D10" s="9" t="s">
        <v>41</v>
      </c>
      <c r="E10" s="8" t="s">
        <v>63</v>
      </c>
      <c r="F10" s="10" t="s">
        <v>43</v>
      </c>
      <c r="G10" s="15" t="s">
        <v>59</v>
      </c>
      <c r="H10" s="8" t="s">
        <v>45</v>
      </c>
      <c r="I10" s="8" t="s">
        <v>46</v>
      </c>
      <c r="J10" s="13">
        <v>1</v>
      </c>
      <c r="K10" s="13">
        <v>11</v>
      </c>
      <c r="L10" s="84"/>
      <c r="M10" s="84"/>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8" t="s">
        <v>47</v>
      </c>
      <c r="AM10" s="8" t="s">
        <v>48</v>
      </c>
      <c r="AN10" s="8" t="s">
        <v>54</v>
      </c>
      <c r="AO10" s="8" t="s">
        <v>55</v>
      </c>
      <c r="AP10" s="8" t="s">
        <v>55</v>
      </c>
      <c r="AQ10" s="8" t="s">
        <v>55</v>
      </c>
      <c r="AR10" s="11"/>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1:80" s="12" customFormat="1" ht="140.25" hidden="1">
      <c r="A11" s="7" t="s">
        <v>38</v>
      </c>
      <c r="B11" s="8" t="s">
        <v>64</v>
      </c>
      <c r="C11" s="8" t="s">
        <v>65</v>
      </c>
      <c r="D11" s="9" t="s">
        <v>41</v>
      </c>
      <c r="E11" s="8" t="s">
        <v>66</v>
      </c>
      <c r="F11" s="10" t="s">
        <v>43</v>
      </c>
      <c r="G11" s="15" t="s">
        <v>44</v>
      </c>
      <c r="H11" s="8" t="s">
        <v>45</v>
      </c>
      <c r="I11" s="8" t="s">
        <v>46</v>
      </c>
      <c r="J11" s="16">
        <v>4</v>
      </c>
      <c r="K11" s="8">
        <v>44</v>
      </c>
      <c r="L11" s="83"/>
      <c r="M11" s="83"/>
      <c r="N11" s="8"/>
      <c r="O11" s="8"/>
      <c r="P11" s="8"/>
      <c r="Q11" s="8"/>
      <c r="R11" s="8"/>
      <c r="S11" s="8"/>
      <c r="T11" s="8"/>
      <c r="U11" s="8"/>
      <c r="V11" s="8"/>
      <c r="W11" s="8"/>
      <c r="X11" s="8"/>
      <c r="Y11" s="8"/>
      <c r="Z11" s="8"/>
      <c r="AA11" s="8"/>
      <c r="AB11" s="8"/>
      <c r="AC11" s="8"/>
      <c r="AD11" s="8"/>
      <c r="AE11" s="8"/>
      <c r="AF11" s="8"/>
      <c r="AG11" s="8"/>
      <c r="AH11" s="8"/>
      <c r="AI11" s="8"/>
      <c r="AJ11" s="8"/>
      <c r="AK11" s="8"/>
      <c r="AL11" s="8" t="s">
        <v>47</v>
      </c>
      <c r="AM11" s="8" t="s">
        <v>48</v>
      </c>
      <c r="AN11" s="8" t="s">
        <v>67</v>
      </c>
      <c r="AO11" s="8"/>
      <c r="AP11" s="8"/>
      <c r="AQ11" s="8"/>
      <c r="AR11" s="11"/>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1:80" s="12" customFormat="1" ht="191.25" hidden="1">
      <c r="A12" s="7" t="s">
        <v>38</v>
      </c>
      <c r="B12" s="8" t="s">
        <v>68</v>
      </c>
      <c r="C12" s="8" t="s">
        <v>69</v>
      </c>
      <c r="D12" s="9" t="s">
        <v>41</v>
      </c>
      <c r="E12" s="8" t="s">
        <v>70</v>
      </c>
      <c r="F12" s="10" t="s">
        <v>43</v>
      </c>
      <c r="G12" s="15" t="s">
        <v>59</v>
      </c>
      <c r="H12" s="8" t="s">
        <v>45</v>
      </c>
      <c r="I12" s="8" t="s">
        <v>46</v>
      </c>
      <c r="J12" s="17">
        <v>8.3000000000000004E-2</v>
      </c>
      <c r="K12" s="17">
        <v>1</v>
      </c>
      <c r="L12" s="85"/>
      <c r="M12" s="85"/>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8" t="s">
        <v>71</v>
      </c>
      <c r="AM12" s="8" t="s">
        <v>72</v>
      </c>
      <c r="AN12" s="8" t="s">
        <v>73</v>
      </c>
      <c r="AO12" s="8"/>
      <c r="AP12" s="8"/>
      <c r="AQ12" s="8"/>
      <c r="AR12" s="11"/>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1:80" s="12" customFormat="1" ht="102" hidden="1">
      <c r="A13" s="7" t="s">
        <v>38</v>
      </c>
      <c r="B13" s="8" t="s">
        <v>74</v>
      </c>
      <c r="C13" s="8" t="s">
        <v>75</v>
      </c>
      <c r="D13" s="9" t="s">
        <v>41</v>
      </c>
      <c r="E13" s="18" t="s">
        <v>76</v>
      </c>
      <c r="F13" s="10" t="s">
        <v>43</v>
      </c>
      <c r="G13" s="15" t="s">
        <v>44</v>
      </c>
      <c r="H13" s="8" t="s">
        <v>45</v>
      </c>
      <c r="I13" s="8" t="s">
        <v>46</v>
      </c>
      <c r="J13" s="17">
        <v>0.1</v>
      </c>
      <c r="K13" s="17">
        <v>1</v>
      </c>
      <c r="L13" s="85"/>
      <c r="M13" s="85"/>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8" t="s">
        <v>47</v>
      </c>
      <c r="AM13" s="8" t="s">
        <v>77</v>
      </c>
      <c r="AN13" s="8" t="s">
        <v>78</v>
      </c>
      <c r="AO13" s="8" t="s">
        <v>79</v>
      </c>
      <c r="AP13" s="8" t="s">
        <v>80</v>
      </c>
      <c r="AQ13" s="8" t="s">
        <v>81</v>
      </c>
      <c r="AR13" s="11"/>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1:80" s="12" customFormat="1" ht="63.75" hidden="1">
      <c r="A14" s="7" t="s">
        <v>38</v>
      </c>
      <c r="B14" s="19" t="s">
        <v>82</v>
      </c>
      <c r="C14" s="19" t="s">
        <v>83</v>
      </c>
      <c r="D14" s="10" t="s">
        <v>41</v>
      </c>
      <c r="E14" s="19" t="s">
        <v>84</v>
      </c>
      <c r="F14" s="10" t="s">
        <v>85</v>
      </c>
      <c r="G14" s="8" t="s">
        <v>44</v>
      </c>
      <c r="H14" s="8" t="s">
        <v>45</v>
      </c>
      <c r="I14" s="8" t="s">
        <v>46</v>
      </c>
      <c r="J14" s="20">
        <v>1</v>
      </c>
      <c r="K14" s="20">
        <v>1</v>
      </c>
      <c r="L14" s="86"/>
      <c r="M14" s="86"/>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19" t="s">
        <v>47</v>
      </c>
      <c r="AM14" s="19" t="s">
        <v>48</v>
      </c>
      <c r="AN14" s="19" t="s">
        <v>86</v>
      </c>
      <c r="AO14" s="19"/>
      <c r="AP14" s="19"/>
      <c r="AQ14" s="19"/>
      <c r="AR14" s="11"/>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1:80" s="12" customFormat="1" ht="76.5" hidden="1">
      <c r="A15" s="21" t="s">
        <v>38</v>
      </c>
      <c r="B15" s="19" t="s">
        <v>87</v>
      </c>
      <c r="C15" s="19" t="s">
        <v>88</v>
      </c>
      <c r="D15" s="10" t="s">
        <v>41</v>
      </c>
      <c r="E15" s="19" t="s">
        <v>89</v>
      </c>
      <c r="F15" s="19" t="s">
        <v>43</v>
      </c>
      <c r="G15" s="19" t="s">
        <v>44</v>
      </c>
      <c r="H15" s="8" t="s">
        <v>45</v>
      </c>
      <c r="I15" s="8" t="s">
        <v>46</v>
      </c>
      <c r="J15" s="22">
        <v>120</v>
      </c>
      <c r="K15" s="22">
        <v>840</v>
      </c>
      <c r="L15" s="87"/>
      <c r="M15" s="87"/>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19" t="s">
        <v>47</v>
      </c>
      <c r="AM15" s="23" t="s">
        <v>48</v>
      </c>
      <c r="AN15" s="15" t="s">
        <v>90</v>
      </c>
      <c r="AO15" s="15"/>
      <c r="AP15" s="23"/>
      <c r="AQ15" s="23"/>
      <c r="AR15" s="11"/>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1:80" s="12" customFormat="1" ht="114.75" hidden="1">
      <c r="A16" s="21" t="s">
        <v>38</v>
      </c>
      <c r="B16" s="15" t="s">
        <v>91</v>
      </c>
      <c r="C16" s="24" t="s">
        <v>92</v>
      </c>
      <c r="D16" s="25" t="s">
        <v>41</v>
      </c>
      <c r="E16" s="24" t="s">
        <v>93</v>
      </c>
      <c r="F16" s="26" t="s">
        <v>43</v>
      </c>
      <c r="G16" s="15" t="s">
        <v>59</v>
      </c>
      <c r="H16" s="8" t="s">
        <v>46</v>
      </c>
      <c r="I16" s="15" t="s">
        <v>94</v>
      </c>
      <c r="J16" s="22">
        <v>400</v>
      </c>
      <c r="K16" s="22">
        <v>2800</v>
      </c>
      <c r="L16" s="87"/>
      <c r="M16" s="87"/>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15" t="s">
        <v>95</v>
      </c>
      <c r="AM16" s="23" t="s">
        <v>96</v>
      </c>
      <c r="AN16" s="15" t="s">
        <v>97</v>
      </c>
      <c r="AO16" s="15" t="s">
        <v>98</v>
      </c>
      <c r="AP16" s="23" t="s">
        <v>99</v>
      </c>
      <c r="AQ16" s="23" t="s">
        <v>100</v>
      </c>
      <c r="AR16" s="11"/>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1:80" s="12" customFormat="1" ht="219.75" hidden="1" customHeight="1">
      <c r="A17" s="7" t="s">
        <v>38</v>
      </c>
      <c r="B17" s="8" t="s">
        <v>101</v>
      </c>
      <c r="C17" s="8" t="s">
        <v>102</v>
      </c>
      <c r="D17" s="9" t="s">
        <v>41</v>
      </c>
      <c r="E17" s="8" t="s">
        <v>103</v>
      </c>
      <c r="F17" s="10" t="s">
        <v>43</v>
      </c>
      <c r="G17" s="8" t="s">
        <v>44</v>
      </c>
      <c r="H17" s="8" t="s">
        <v>45</v>
      </c>
      <c r="I17" s="8" t="s">
        <v>46</v>
      </c>
      <c r="J17" s="8">
        <v>1</v>
      </c>
      <c r="K17" s="8">
        <v>7</v>
      </c>
      <c r="L17" s="83"/>
      <c r="M17" s="83"/>
      <c r="N17" s="8"/>
      <c r="O17" s="8"/>
      <c r="P17" s="8"/>
      <c r="Q17" s="8"/>
      <c r="R17" s="8"/>
      <c r="S17" s="8"/>
      <c r="T17" s="8"/>
      <c r="U17" s="8"/>
      <c r="V17" s="8"/>
      <c r="W17" s="8"/>
      <c r="X17" s="8"/>
      <c r="Y17" s="8"/>
      <c r="Z17" s="8"/>
      <c r="AA17" s="8"/>
      <c r="AB17" s="8"/>
      <c r="AC17" s="8"/>
      <c r="AD17" s="8"/>
      <c r="AE17" s="8"/>
      <c r="AF17" s="8"/>
      <c r="AG17" s="8"/>
      <c r="AH17" s="8"/>
      <c r="AI17" s="8"/>
      <c r="AJ17" s="8"/>
      <c r="AK17" s="8"/>
      <c r="AL17" s="8" t="s">
        <v>47</v>
      </c>
      <c r="AM17" s="8" t="s">
        <v>48</v>
      </c>
      <c r="AN17" s="8" t="s">
        <v>104</v>
      </c>
      <c r="AO17" s="8" t="s">
        <v>105</v>
      </c>
      <c r="AP17" s="8" t="s">
        <v>106</v>
      </c>
      <c r="AQ17" s="8" t="s">
        <v>107</v>
      </c>
      <c r="AR17" s="11"/>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1:80" s="12" customFormat="1" ht="63.75" hidden="1">
      <c r="A18" s="7" t="s">
        <v>38</v>
      </c>
      <c r="B18" s="8" t="s">
        <v>108</v>
      </c>
      <c r="C18" s="8" t="s">
        <v>109</v>
      </c>
      <c r="D18" s="9" t="s">
        <v>41</v>
      </c>
      <c r="E18" s="8" t="s">
        <v>110</v>
      </c>
      <c r="F18" s="10" t="s">
        <v>43</v>
      </c>
      <c r="G18" s="15" t="s">
        <v>44</v>
      </c>
      <c r="H18" s="8" t="s">
        <v>45</v>
      </c>
      <c r="I18" s="8" t="s">
        <v>46</v>
      </c>
      <c r="J18" s="8">
        <v>4492</v>
      </c>
      <c r="K18" s="27">
        <f>SUBTOTAL(9,J18:J18)</f>
        <v>0</v>
      </c>
      <c r="L18" s="139"/>
      <c r="M18" s="140"/>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8" t="s">
        <v>47</v>
      </c>
      <c r="AM18" s="8" t="s">
        <v>48</v>
      </c>
      <c r="AN18" s="8" t="s">
        <v>86</v>
      </c>
      <c r="AO18" s="8" t="s">
        <v>55</v>
      </c>
      <c r="AP18" s="8" t="s">
        <v>55</v>
      </c>
      <c r="AQ18" s="8" t="s">
        <v>55</v>
      </c>
      <c r="AR18" s="11"/>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1:80" s="2" customFormat="1" ht="140.25" hidden="1">
      <c r="A19" s="7" t="s">
        <v>38</v>
      </c>
      <c r="B19" s="8" t="s">
        <v>111</v>
      </c>
      <c r="C19" s="8" t="s">
        <v>112</v>
      </c>
      <c r="D19" s="9" t="s">
        <v>41</v>
      </c>
      <c r="E19" s="8" t="s">
        <v>113</v>
      </c>
      <c r="F19" s="10" t="s">
        <v>85</v>
      </c>
      <c r="G19" s="28" t="s">
        <v>59</v>
      </c>
      <c r="H19" s="8" t="s">
        <v>45</v>
      </c>
      <c r="I19" s="8" t="s">
        <v>46</v>
      </c>
      <c r="J19" s="17">
        <v>1</v>
      </c>
      <c r="K19" s="39">
        <v>1</v>
      </c>
      <c r="L19" s="147"/>
      <c r="M19" s="148"/>
      <c r="N19" s="149"/>
      <c r="O19" s="17"/>
      <c r="P19" s="17"/>
      <c r="Q19" s="17"/>
      <c r="R19" s="17"/>
      <c r="S19" s="17"/>
      <c r="T19" s="17"/>
      <c r="U19" s="17"/>
      <c r="V19" s="17"/>
      <c r="W19" s="17"/>
      <c r="X19" s="17"/>
      <c r="Y19" s="17"/>
      <c r="Z19" s="17"/>
      <c r="AA19" s="17"/>
      <c r="AB19" s="17"/>
      <c r="AC19" s="17"/>
      <c r="AD19" s="17"/>
      <c r="AE19" s="17"/>
      <c r="AF19" s="17"/>
      <c r="AG19" s="17"/>
      <c r="AH19" s="17"/>
      <c r="AI19" s="17"/>
      <c r="AJ19" s="17"/>
      <c r="AK19" s="17"/>
      <c r="AL19" s="8" t="s">
        <v>47</v>
      </c>
      <c r="AM19" s="8" t="s">
        <v>48</v>
      </c>
      <c r="AN19" s="8" t="s">
        <v>114</v>
      </c>
      <c r="AO19" s="8" t="s">
        <v>115</v>
      </c>
      <c r="AP19" s="8" t="s">
        <v>48</v>
      </c>
      <c r="AQ19" s="8" t="s">
        <v>114</v>
      </c>
      <c r="AR19" s="11"/>
    </row>
    <row r="20" spans="1:80" s="2" customFormat="1" ht="119.25" hidden="1" customHeight="1" thickBot="1">
      <c r="A20" s="7" t="s">
        <v>38</v>
      </c>
      <c r="B20" s="8" t="s">
        <v>116</v>
      </c>
      <c r="C20" s="8" t="s">
        <v>117</v>
      </c>
      <c r="D20" s="9" t="s">
        <v>41</v>
      </c>
      <c r="E20" s="8" t="s">
        <v>118</v>
      </c>
      <c r="F20" s="10" t="s">
        <v>85</v>
      </c>
      <c r="G20" s="15" t="s">
        <v>44</v>
      </c>
      <c r="H20" s="8" t="s">
        <v>45</v>
      </c>
      <c r="I20" s="8" t="s">
        <v>46</v>
      </c>
      <c r="J20" s="17">
        <v>1</v>
      </c>
      <c r="K20" s="17">
        <v>1</v>
      </c>
      <c r="L20" s="150"/>
      <c r="M20" s="151"/>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8" t="s">
        <v>47</v>
      </c>
      <c r="AM20" s="8" t="s">
        <v>48</v>
      </c>
      <c r="AN20" s="8" t="s">
        <v>119</v>
      </c>
      <c r="AO20" s="8" t="s">
        <v>55</v>
      </c>
      <c r="AP20" s="8" t="s">
        <v>55</v>
      </c>
      <c r="AQ20" s="8" t="s">
        <v>55</v>
      </c>
      <c r="AR20" s="11"/>
    </row>
    <row r="21" spans="1:80" s="2" customFormat="1" ht="76.5" hidden="1">
      <c r="A21" s="7" t="s">
        <v>38</v>
      </c>
      <c r="B21" s="8" t="s">
        <v>120</v>
      </c>
      <c r="C21" s="8" t="s">
        <v>121</v>
      </c>
      <c r="D21" s="9" t="s">
        <v>41</v>
      </c>
      <c r="E21" s="8" t="s">
        <v>122</v>
      </c>
      <c r="F21" s="10" t="s">
        <v>43</v>
      </c>
      <c r="G21" s="15" t="s">
        <v>59</v>
      </c>
      <c r="H21" s="8" t="s">
        <v>45</v>
      </c>
      <c r="I21" s="8" t="s">
        <v>46</v>
      </c>
      <c r="J21" s="13">
        <v>41</v>
      </c>
      <c r="K21" s="13">
        <v>505</v>
      </c>
      <c r="L21" s="85"/>
      <c r="M21" s="141"/>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8" t="s">
        <v>47</v>
      </c>
      <c r="AM21" s="8" t="s">
        <v>123</v>
      </c>
      <c r="AN21" s="8" t="s">
        <v>54</v>
      </c>
      <c r="AO21" s="8" t="s">
        <v>115</v>
      </c>
      <c r="AP21" s="8" t="s">
        <v>123</v>
      </c>
      <c r="AQ21" s="8" t="s">
        <v>124</v>
      </c>
      <c r="AR21" s="11"/>
    </row>
    <row r="22" spans="1:80" s="2" customFormat="1" ht="76.5" hidden="1">
      <c r="A22" s="7" t="s">
        <v>38</v>
      </c>
      <c r="B22" s="8" t="s">
        <v>125</v>
      </c>
      <c r="C22" s="8" t="s">
        <v>126</v>
      </c>
      <c r="D22" s="9" t="s">
        <v>41</v>
      </c>
      <c r="E22" s="8" t="s">
        <v>127</v>
      </c>
      <c r="F22" s="10" t="s">
        <v>85</v>
      </c>
      <c r="G22" s="15" t="s">
        <v>44</v>
      </c>
      <c r="H22" s="8" t="s">
        <v>45</v>
      </c>
      <c r="I22" s="8" t="s">
        <v>46</v>
      </c>
      <c r="J22" s="17">
        <v>1</v>
      </c>
      <c r="K22" s="17">
        <v>1</v>
      </c>
      <c r="L22" s="85"/>
      <c r="M22" s="8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8" t="s">
        <v>47</v>
      </c>
      <c r="AM22" s="8" t="s">
        <v>48</v>
      </c>
      <c r="AN22" s="8" t="s">
        <v>60</v>
      </c>
      <c r="AO22" s="8" t="s">
        <v>55</v>
      </c>
      <c r="AP22" s="8" t="s">
        <v>55</v>
      </c>
      <c r="AQ22" s="8" t="s">
        <v>55</v>
      </c>
      <c r="AR22" s="11"/>
    </row>
    <row r="23" spans="1:80" s="2" customFormat="1" ht="193.5" hidden="1" customHeight="1">
      <c r="A23" s="7" t="s">
        <v>38</v>
      </c>
      <c r="B23" s="8" t="s">
        <v>128</v>
      </c>
      <c r="C23" s="8" t="s">
        <v>129</v>
      </c>
      <c r="D23" s="9" t="s">
        <v>41</v>
      </c>
      <c r="E23" s="8" t="s">
        <v>130</v>
      </c>
      <c r="F23" s="10" t="s">
        <v>43</v>
      </c>
      <c r="G23" s="15" t="s">
        <v>59</v>
      </c>
      <c r="H23" s="8" t="s">
        <v>45</v>
      </c>
      <c r="I23" s="8" t="s">
        <v>46</v>
      </c>
      <c r="J23" s="29">
        <v>6.5000000000000002E-2</v>
      </c>
      <c r="K23" s="17" t="e">
        <f>+#REF!+#REF!+#REF!+#REF!+#REF!+J23+#REF!+#REF!+#REF!+#REF!+#REF!+#REF!</f>
        <v>#REF!</v>
      </c>
      <c r="L23" s="142"/>
      <c r="M23" s="142"/>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8" t="s">
        <v>47</v>
      </c>
      <c r="AM23" s="8" t="s">
        <v>123</v>
      </c>
      <c r="AN23" s="8" t="s">
        <v>54</v>
      </c>
      <c r="AO23" s="8" t="s">
        <v>115</v>
      </c>
      <c r="AP23" s="8" t="s">
        <v>123</v>
      </c>
      <c r="AQ23" s="8" t="s">
        <v>124</v>
      </c>
      <c r="AR23" s="11"/>
    </row>
    <row r="24" spans="1:80" s="2" customFormat="1" ht="114.75" hidden="1">
      <c r="A24" s="7" t="s">
        <v>38</v>
      </c>
      <c r="B24" s="8" t="s">
        <v>131</v>
      </c>
      <c r="C24" s="8" t="s">
        <v>132</v>
      </c>
      <c r="D24" s="9" t="s">
        <v>41</v>
      </c>
      <c r="E24" s="8" t="s">
        <v>133</v>
      </c>
      <c r="F24" s="10" t="s">
        <v>85</v>
      </c>
      <c r="G24" s="15" t="s">
        <v>44</v>
      </c>
      <c r="H24" s="8" t="s">
        <v>45</v>
      </c>
      <c r="I24" s="8" t="s">
        <v>46</v>
      </c>
      <c r="J24" s="17">
        <v>1</v>
      </c>
      <c r="K24" s="17">
        <v>1</v>
      </c>
      <c r="L24" s="85"/>
      <c r="M24" s="8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8" t="s">
        <v>47</v>
      </c>
      <c r="AM24" s="8" t="s">
        <v>48</v>
      </c>
      <c r="AN24" s="8" t="s">
        <v>67</v>
      </c>
      <c r="AO24" s="8" t="s">
        <v>55</v>
      </c>
      <c r="AP24" s="8" t="s">
        <v>55</v>
      </c>
      <c r="AQ24" s="8" t="s">
        <v>55</v>
      </c>
      <c r="AR24" s="11"/>
    </row>
    <row r="25" spans="1:80" s="2" customFormat="1" ht="114.75" hidden="1">
      <c r="A25" s="7" t="s">
        <v>38</v>
      </c>
      <c r="B25" s="8" t="s">
        <v>134</v>
      </c>
      <c r="C25" s="8" t="s">
        <v>135</v>
      </c>
      <c r="D25" s="9" t="s">
        <v>41</v>
      </c>
      <c r="E25" s="8" t="s">
        <v>136</v>
      </c>
      <c r="F25" s="10" t="s">
        <v>43</v>
      </c>
      <c r="G25" s="15" t="s">
        <v>44</v>
      </c>
      <c r="H25" s="8" t="s">
        <v>137</v>
      </c>
      <c r="I25" s="8" t="s">
        <v>138</v>
      </c>
      <c r="J25" s="8">
        <v>160</v>
      </c>
      <c r="K25" s="13">
        <v>2020</v>
      </c>
      <c r="L25" s="143"/>
      <c r="M25" s="14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8" t="s">
        <v>47</v>
      </c>
      <c r="AM25" s="8" t="s">
        <v>48</v>
      </c>
      <c r="AN25" s="8" t="s">
        <v>139</v>
      </c>
      <c r="AO25" s="8"/>
      <c r="AP25" s="8"/>
      <c r="AQ25" s="8"/>
      <c r="AR25" s="11"/>
    </row>
    <row r="26" spans="1:80" s="2" customFormat="1" ht="89.25" hidden="1">
      <c r="A26" s="7" t="s">
        <v>38</v>
      </c>
      <c r="B26" s="8" t="s">
        <v>140</v>
      </c>
      <c r="C26" s="8" t="s">
        <v>141</v>
      </c>
      <c r="D26" s="9" t="s">
        <v>41</v>
      </c>
      <c r="E26" s="8" t="s">
        <v>142</v>
      </c>
      <c r="F26" s="10" t="s">
        <v>43</v>
      </c>
      <c r="G26" s="15" t="s">
        <v>44</v>
      </c>
      <c r="H26" s="8" t="s">
        <v>137</v>
      </c>
      <c r="I26" s="8" t="s">
        <v>138</v>
      </c>
      <c r="J26" s="13">
        <v>303</v>
      </c>
      <c r="K26" s="13">
        <v>2967</v>
      </c>
      <c r="L26" s="144"/>
      <c r="M26" s="144"/>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8" t="s">
        <v>47</v>
      </c>
      <c r="AM26" s="8" t="s">
        <v>48</v>
      </c>
      <c r="AN26" s="8" t="s">
        <v>139</v>
      </c>
      <c r="AO26" s="8"/>
      <c r="AP26" s="8"/>
      <c r="AQ26" s="8"/>
      <c r="AR26" s="11"/>
    </row>
    <row r="27" spans="1:80" s="2" customFormat="1" ht="63.75" hidden="1">
      <c r="A27" s="7" t="s">
        <v>38</v>
      </c>
      <c r="B27" s="8" t="s">
        <v>143</v>
      </c>
      <c r="C27" s="8" t="s">
        <v>144</v>
      </c>
      <c r="D27" s="9" t="s">
        <v>41</v>
      </c>
      <c r="E27" s="8" t="s">
        <v>145</v>
      </c>
      <c r="F27" s="10" t="s">
        <v>85</v>
      </c>
      <c r="G27" s="15" t="s">
        <v>44</v>
      </c>
      <c r="H27" s="8" t="s">
        <v>45</v>
      </c>
      <c r="I27" s="8" t="s">
        <v>46</v>
      </c>
      <c r="J27" s="30">
        <v>1</v>
      </c>
      <c r="K27" s="30">
        <v>1</v>
      </c>
      <c r="L27" s="143"/>
      <c r="M27" s="143"/>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8" t="s">
        <v>47</v>
      </c>
      <c r="AM27" s="8" t="s">
        <v>48</v>
      </c>
      <c r="AN27" s="8" t="s">
        <v>146</v>
      </c>
      <c r="AO27" s="8" t="s">
        <v>55</v>
      </c>
      <c r="AP27" s="8" t="s">
        <v>55</v>
      </c>
      <c r="AQ27" s="8" t="s">
        <v>55</v>
      </c>
      <c r="AR27" s="11"/>
    </row>
    <row r="28" spans="1:80" s="2" customFormat="1" ht="89.25" hidden="1">
      <c r="A28" s="7" t="s">
        <v>38</v>
      </c>
      <c r="B28" s="8" t="s">
        <v>147</v>
      </c>
      <c r="C28" s="8" t="s">
        <v>148</v>
      </c>
      <c r="D28" s="9" t="s">
        <v>41</v>
      </c>
      <c r="E28" s="8" t="s">
        <v>149</v>
      </c>
      <c r="F28" s="10" t="s">
        <v>150</v>
      </c>
      <c r="G28" s="15" t="s">
        <v>59</v>
      </c>
      <c r="H28" s="8" t="s">
        <v>151</v>
      </c>
      <c r="I28" s="8" t="s">
        <v>46</v>
      </c>
      <c r="J28" s="8"/>
      <c r="K28" s="8">
        <v>4</v>
      </c>
      <c r="L28" s="83"/>
      <c r="M28" s="83"/>
      <c r="N28" s="8"/>
      <c r="O28" s="8"/>
      <c r="P28" s="8"/>
      <c r="Q28" s="8"/>
      <c r="R28" s="8"/>
      <c r="S28" s="8"/>
      <c r="T28" s="8"/>
      <c r="U28" s="8"/>
      <c r="V28" s="8"/>
      <c r="W28" s="8"/>
      <c r="X28" s="8"/>
      <c r="Y28" s="8"/>
      <c r="Z28" s="8"/>
      <c r="AA28" s="8"/>
      <c r="AB28" s="8"/>
      <c r="AC28" s="8"/>
      <c r="AD28" s="8"/>
      <c r="AE28" s="8"/>
      <c r="AF28" s="8"/>
      <c r="AG28" s="8"/>
      <c r="AH28" s="8"/>
      <c r="AI28" s="8"/>
      <c r="AJ28" s="8"/>
      <c r="AK28" s="8"/>
      <c r="AL28" s="8" t="s">
        <v>152</v>
      </c>
      <c r="AM28" s="8" t="s">
        <v>153</v>
      </c>
      <c r="AN28" s="8" t="s">
        <v>154</v>
      </c>
      <c r="AO28" s="8" t="s">
        <v>95</v>
      </c>
      <c r="AP28" s="8" t="s">
        <v>155</v>
      </c>
      <c r="AQ28" s="8" t="s">
        <v>156</v>
      </c>
      <c r="AR28" s="11"/>
    </row>
    <row r="29" spans="1:80" s="2" customFormat="1" ht="102" hidden="1">
      <c r="A29" s="7" t="s">
        <v>38</v>
      </c>
      <c r="B29" s="8" t="s">
        <v>157</v>
      </c>
      <c r="C29" s="8" t="s">
        <v>158</v>
      </c>
      <c r="D29" s="9" t="s">
        <v>41</v>
      </c>
      <c r="E29" s="8" t="s">
        <v>159</v>
      </c>
      <c r="F29" s="10" t="s">
        <v>85</v>
      </c>
      <c r="G29" s="15" t="s">
        <v>44</v>
      </c>
      <c r="H29" s="8" t="s">
        <v>45</v>
      </c>
      <c r="I29" s="8" t="s">
        <v>46</v>
      </c>
      <c r="J29" s="17">
        <v>1</v>
      </c>
      <c r="K29" s="17">
        <v>1</v>
      </c>
      <c r="L29" s="85"/>
      <c r="M29" s="8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8" t="s">
        <v>47</v>
      </c>
      <c r="AM29" s="8" t="s">
        <v>48</v>
      </c>
      <c r="AN29" s="8" t="s">
        <v>60</v>
      </c>
      <c r="AO29" s="8" t="s">
        <v>55</v>
      </c>
      <c r="AP29" s="8" t="s">
        <v>55</v>
      </c>
      <c r="AQ29" s="8" t="s">
        <v>55</v>
      </c>
      <c r="AR29" s="11"/>
    </row>
    <row r="30" spans="1:80" s="2" customFormat="1" ht="89.25" hidden="1">
      <c r="A30" s="7" t="s">
        <v>38</v>
      </c>
      <c r="B30" s="8" t="s">
        <v>160</v>
      </c>
      <c r="C30" s="8" t="s">
        <v>161</v>
      </c>
      <c r="D30" s="9" t="s">
        <v>41</v>
      </c>
      <c r="E30" s="8" t="s">
        <v>162</v>
      </c>
      <c r="F30" s="10" t="s">
        <v>85</v>
      </c>
      <c r="G30" s="15" t="s">
        <v>44</v>
      </c>
      <c r="H30" s="8" t="s">
        <v>45</v>
      </c>
      <c r="I30" s="8" t="s">
        <v>46</v>
      </c>
      <c r="J30" s="17">
        <v>1</v>
      </c>
      <c r="K30" s="17">
        <v>1</v>
      </c>
      <c r="L30" s="143"/>
      <c r="M30" s="143"/>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8" t="s">
        <v>47</v>
      </c>
      <c r="AM30" s="8" t="s">
        <v>48</v>
      </c>
      <c r="AN30" s="8" t="s">
        <v>146</v>
      </c>
      <c r="AO30" s="8" t="s">
        <v>55</v>
      </c>
      <c r="AP30" s="8" t="s">
        <v>55</v>
      </c>
      <c r="AQ30" s="8" t="s">
        <v>55</v>
      </c>
      <c r="AR30" s="11"/>
    </row>
    <row r="31" spans="1:80" s="2" customFormat="1" ht="76.5" hidden="1">
      <c r="A31" s="7" t="s">
        <v>38</v>
      </c>
      <c r="B31" s="8" t="s">
        <v>163</v>
      </c>
      <c r="C31" s="8" t="s">
        <v>164</v>
      </c>
      <c r="D31" s="9" t="s">
        <v>41</v>
      </c>
      <c r="E31" s="8" t="s">
        <v>165</v>
      </c>
      <c r="F31" s="10" t="s">
        <v>43</v>
      </c>
      <c r="G31" s="15" t="s">
        <v>44</v>
      </c>
      <c r="H31" s="8" t="s">
        <v>45</v>
      </c>
      <c r="I31" s="8" t="s">
        <v>46</v>
      </c>
      <c r="J31" s="8">
        <v>3665</v>
      </c>
      <c r="K31" s="8">
        <v>44565</v>
      </c>
      <c r="L31" s="145"/>
      <c r="M31" s="143"/>
      <c r="N31" s="8"/>
      <c r="O31" s="8"/>
      <c r="P31" s="8"/>
      <c r="Q31" s="8"/>
      <c r="R31" s="8"/>
      <c r="S31" s="8"/>
      <c r="T31" s="8"/>
      <c r="U31" s="8"/>
      <c r="V31" s="8"/>
      <c r="W31" s="8"/>
      <c r="X31" s="8"/>
      <c r="Y31" s="8"/>
      <c r="Z31" s="8"/>
      <c r="AA31" s="8"/>
      <c r="AB31" s="8"/>
      <c r="AC31" s="8"/>
      <c r="AD31" s="8"/>
      <c r="AE31" s="8"/>
      <c r="AF31" s="8"/>
      <c r="AG31" s="8"/>
      <c r="AH31" s="8"/>
      <c r="AI31" s="8"/>
      <c r="AJ31" s="8"/>
      <c r="AK31" s="8"/>
      <c r="AL31" s="8" t="s">
        <v>47</v>
      </c>
      <c r="AM31" s="8" t="s">
        <v>48</v>
      </c>
      <c r="AN31" s="8" t="s">
        <v>104</v>
      </c>
      <c r="AO31" s="8" t="s">
        <v>55</v>
      </c>
      <c r="AP31" s="8" t="s">
        <v>55</v>
      </c>
      <c r="AQ31" s="8" t="s">
        <v>55</v>
      </c>
      <c r="AR31" s="11"/>
    </row>
    <row r="32" spans="1:80" s="2" customFormat="1" ht="102" hidden="1">
      <c r="A32" s="7" t="s">
        <v>38</v>
      </c>
      <c r="B32" s="8" t="s">
        <v>166</v>
      </c>
      <c r="C32" s="8" t="s">
        <v>167</v>
      </c>
      <c r="D32" s="9" t="s">
        <v>41</v>
      </c>
      <c r="E32" s="8" t="s">
        <v>168</v>
      </c>
      <c r="F32" s="10" t="s">
        <v>85</v>
      </c>
      <c r="G32" s="15" t="s">
        <v>59</v>
      </c>
      <c r="H32" s="8" t="s">
        <v>45</v>
      </c>
      <c r="I32" s="8" t="s">
        <v>46</v>
      </c>
      <c r="J32" s="30">
        <v>1</v>
      </c>
      <c r="K32" s="30">
        <v>1</v>
      </c>
      <c r="L32" s="83"/>
      <c r="M32" s="83"/>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8" t="s">
        <v>47</v>
      </c>
      <c r="AM32" s="8" t="s">
        <v>48</v>
      </c>
      <c r="AN32" s="8" t="s">
        <v>169</v>
      </c>
      <c r="AO32" s="8"/>
      <c r="AP32" s="8"/>
      <c r="AQ32" s="8"/>
      <c r="AR32" s="11"/>
    </row>
    <row r="33" spans="1:141" s="12" customFormat="1" ht="104.25" hidden="1" customHeight="1">
      <c r="A33" s="21" t="s">
        <v>38</v>
      </c>
      <c r="B33" s="15" t="s">
        <v>170</v>
      </c>
      <c r="C33" s="15" t="s">
        <v>171</v>
      </c>
      <c r="D33" s="25" t="s">
        <v>41</v>
      </c>
      <c r="E33" s="15" t="s">
        <v>171</v>
      </c>
      <c r="F33" s="26" t="s">
        <v>43</v>
      </c>
      <c r="G33" s="15" t="s">
        <v>44</v>
      </c>
      <c r="H33" s="15" t="s">
        <v>172</v>
      </c>
      <c r="I33" s="15" t="s">
        <v>94</v>
      </c>
      <c r="J33" s="22">
        <v>18000</v>
      </c>
      <c r="K33" s="31">
        <v>126000</v>
      </c>
      <c r="L33" s="89"/>
      <c r="M33" s="89"/>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8" t="s">
        <v>47</v>
      </c>
      <c r="AM33" s="23" t="s">
        <v>48</v>
      </c>
      <c r="AN33" s="15" t="s">
        <v>90</v>
      </c>
      <c r="AO33" s="23"/>
      <c r="AP33" s="26"/>
      <c r="AQ33" s="23"/>
      <c r="AR33" s="11"/>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32"/>
    </row>
    <row r="34" spans="1:141" s="2" customFormat="1" ht="76.5" hidden="1">
      <c r="A34" s="7" t="s">
        <v>38</v>
      </c>
      <c r="B34" s="8" t="s">
        <v>173</v>
      </c>
      <c r="C34" s="18" t="s">
        <v>174</v>
      </c>
      <c r="D34" s="9" t="s">
        <v>41</v>
      </c>
      <c r="E34" s="8" t="s">
        <v>175</v>
      </c>
      <c r="F34" s="10" t="s">
        <v>43</v>
      </c>
      <c r="G34" s="15" t="s">
        <v>59</v>
      </c>
      <c r="H34" s="8" t="s">
        <v>138</v>
      </c>
      <c r="I34" s="8" t="s">
        <v>46</v>
      </c>
      <c r="J34" s="8">
        <v>15</v>
      </c>
      <c r="K34" s="8">
        <v>124</v>
      </c>
      <c r="L34" s="83"/>
      <c r="M34" s="83"/>
      <c r="N34" s="8"/>
      <c r="O34" s="8"/>
      <c r="P34" s="8"/>
      <c r="Q34" s="8"/>
      <c r="R34" s="8"/>
      <c r="S34" s="8"/>
      <c r="T34" s="8"/>
      <c r="U34" s="8"/>
      <c r="V34" s="8"/>
      <c r="W34" s="8"/>
      <c r="X34" s="8"/>
      <c r="Y34" s="8"/>
      <c r="Z34" s="8"/>
      <c r="AA34" s="8"/>
      <c r="AB34" s="8"/>
      <c r="AC34" s="8"/>
      <c r="AD34" s="8"/>
      <c r="AE34" s="8"/>
      <c r="AF34" s="8"/>
      <c r="AG34" s="8"/>
      <c r="AH34" s="8"/>
      <c r="AI34" s="8"/>
      <c r="AJ34" s="8"/>
      <c r="AK34" s="8"/>
      <c r="AL34" s="8" t="s">
        <v>176</v>
      </c>
      <c r="AM34" s="8" t="s">
        <v>177</v>
      </c>
      <c r="AN34" s="8" t="s">
        <v>178</v>
      </c>
      <c r="AO34" s="8" t="s">
        <v>95</v>
      </c>
      <c r="AP34" s="8" t="s">
        <v>179</v>
      </c>
      <c r="AQ34" s="8" t="s">
        <v>81</v>
      </c>
      <c r="AR34" s="11"/>
    </row>
    <row r="35" spans="1:141" s="2" customFormat="1" ht="102" hidden="1">
      <c r="A35" s="7" t="s">
        <v>38</v>
      </c>
      <c r="B35" s="8" t="s">
        <v>180</v>
      </c>
      <c r="C35" s="8" t="s">
        <v>181</v>
      </c>
      <c r="D35" s="9" t="s">
        <v>41</v>
      </c>
      <c r="E35" s="8" t="s">
        <v>182</v>
      </c>
      <c r="F35" s="10" t="s">
        <v>43</v>
      </c>
      <c r="G35" s="15" t="s">
        <v>59</v>
      </c>
      <c r="H35" s="8" t="s">
        <v>137</v>
      </c>
      <c r="I35" s="8" t="s">
        <v>46</v>
      </c>
      <c r="J35" s="8"/>
      <c r="K35" s="8">
        <v>9</v>
      </c>
      <c r="L35" s="83"/>
      <c r="M35" s="83"/>
      <c r="N35" s="8"/>
      <c r="O35" s="8"/>
      <c r="P35" s="8"/>
      <c r="Q35" s="8"/>
      <c r="R35" s="8"/>
      <c r="S35" s="8"/>
      <c r="T35" s="8"/>
      <c r="U35" s="8"/>
      <c r="V35" s="8"/>
      <c r="W35" s="8"/>
      <c r="X35" s="8"/>
      <c r="Y35" s="8"/>
      <c r="Z35" s="8"/>
      <c r="AA35" s="8"/>
      <c r="AB35" s="8"/>
      <c r="AC35" s="8"/>
      <c r="AD35" s="8"/>
      <c r="AE35" s="8"/>
      <c r="AF35" s="8"/>
      <c r="AG35" s="8"/>
      <c r="AH35" s="8"/>
      <c r="AI35" s="8"/>
      <c r="AJ35" s="8"/>
      <c r="AK35" s="8"/>
      <c r="AL35" s="8" t="s">
        <v>176</v>
      </c>
      <c r="AM35" s="8" t="s">
        <v>183</v>
      </c>
      <c r="AN35" s="8" t="s">
        <v>184</v>
      </c>
      <c r="AO35" s="8"/>
      <c r="AP35" s="8"/>
      <c r="AQ35" s="8"/>
      <c r="AR35" s="11"/>
    </row>
    <row r="36" spans="1:141" s="2" customFormat="1" ht="89.25" hidden="1">
      <c r="A36" s="7" t="s">
        <v>38</v>
      </c>
      <c r="B36" s="8" t="s">
        <v>185</v>
      </c>
      <c r="C36" s="8" t="s">
        <v>186</v>
      </c>
      <c r="D36" s="9" t="s">
        <v>41</v>
      </c>
      <c r="E36" s="8" t="s">
        <v>187</v>
      </c>
      <c r="F36" s="10" t="s">
        <v>43</v>
      </c>
      <c r="G36" s="15" t="s">
        <v>59</v>
      </c>
      <c r="H36" s="8" t="s">
        <v>137</v>
      </c>
      <c r="I36" s="8" t="s">
        <v>46</v>
      </c>
      <c r="J36" s="8"/>
      <c r="K36" s="8">
        <v>1</v>
      </c>
      <c r="L36" s="83"/>
      <c r="M36" s="83"/>
      <c r="N36" s="8"/>
      <c r="O36" s="8"/>
      <c r="P36" s="8"/>
      <c r="Q36" s="8"/>
      <c r="R36" s="8"/>
      <c r="S36" s="8"/>
      <c r="T36" s="8"/>
      <c r="U36" s="8"/>
      <c r="V36" s="8"/>
      <c r="W36" s="8"/>
      <c r="X36" s="8"/>
      <c r="Y36" s="8"/>
      <c r="Z36" s="8"/>
      <c r="AA36" s="8"/>
      <c r="AB36" s="8"/>
      <c r="AC36" s="8"/>
      <c r="AD36" s="8"/>
      <c r="AE36" s="8"/>
      <c r="AF36" s="8"/>
      <c r="AG36" s="8"/>
      <c r="AH36" s="8"/>
      <c r="AI36" s="8"/>
      <c r="AJ36" s="8"/>
      <c r="AK36" s="8"/>
      <c r="AL36" s="8" t="s">
        <v>176</v>
      </c>
      <c r="AM36" s="8" t="s">
        <v>183</v>
      </c>
      <c r="AN36" s="8" t="s">
        <v>188</v>
      </c>
      <c r="AO36" s="8"/>
      <c r="AP36" s="8"/>
      <c r="AQ36" s="8"/>
      <c r="AR36" s="11"/>
    </row>
    <row r="37" spans="1:141" s="2" customFormat="1" ht="63.75" hidden="1">
      <c r="A37" s="7" t="s">
        <v>38</v>
      </c>
      <c r="B37" s="8" t="s">
        <v>189</v>
      </c>
      <c r="C37" s="8" t="s">
        <v>190</v>
      </c>
      <c r="D37" s="9" t="s">
        <v>41</v>
      </c>
      <c r="E37" s="8" t="s">
        <v>191</v>
      </c>
      <c r="F37" s="10" t="s">
        <v>43</v>
      </c>
      <c r="G37" s="15" t="s">
        <v>44</v>
      </c>
      <c r="H37" s="8" t="s">
        <v>46</v>
      </c>
      <c r="I37" s="8" t="s">
        <v>138</v>
      </c>
      <c r="J37" s="33">
        <v>359</v>
      </c>
      <c r="K37" s="33">
        <f>SUM(J37:J37)</f>
        <v>359</v>
      </c>
      <c r="L37" s="90"/>
      <c r="M37" s="90"/>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8" t="s">
        <v>176</v>
      </c>
      <c r="AM37" s="8" t="s">
        <v>192</v>
      </c>
      <c r="AN37" s="8" t="s">
        <v>193</v>
      </c>
      <c r="AO37" s="8"/>
      <c r="AP37" s="8" t="s">
        <v>194</v>
      </c>
      <c r="AQ37" s="8" t="s">
        <v>195</v>
      </c>
      <c r="AR37" s="11"/>
    </row>
    <row r="38" spans="1:141" s="2" customFormat="1" ht="76.5" hidden="1">
      <c r="A38" s="7" t="s">
        <v>38</v>
      </c>
      <c r="B38" s="8" t="s">
        <v>196</v>
      </c>
      <c r="C38" s="8" t="s">
        <v>197</v>
      </c>
      <c r="D38" s="9" t="s">
        <v>41</v>
      </c>
      <c r="E38" s="8" t="s">
        <v>198</v>
      </c>
      <c r="F38" s="10" t="s">
        <v>43</v>
      </c>
      <c r="G38" s="15" t="s">
        <v>44</v>
      </c>
      <c r="H38" s="8" t="s">
        <v>46</v>
      </c>
      <c r="I38" s="8" t="s">
        <v>138</v>
      </c>
      <c r="J38" s="33">
        <v>513</v>
      </c>
      <c r="K38" s="33">
        <f>SUM(J38:J38)</f>
        <v>513</v>
      </c>
      <c r="L38" s="90"/>
      <c r="M38" s="90"/>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8" t="s">
        <v>176</v>
      </c>
      <c r="AM38" s="8" t="s">
        <v>192</v>
      </c>
      <c r="AN38" s="8" t="s">
        <v>193</v>
      </c>
      <c r="AO38" s="8"/>
      <c r="AP38" s="8" t="s">
        <v>194</v>
      </c>
      <c r="AQ38" s="8" t="s">
        <v>195</v>
      </c>
      <c r="AR38" s="11"/>
    </row>
    <row r="39" spans="1:141" s="2" customFormat="1" ht="76.5" hidden="1">
      <c r="A39" s="7" t="s">
        <v>38</v>
      </c>
      <c r="B39" s="8" t="s">
        <v>199</v>
      </c>
      <c r="C39" s="8" t="s">
        <v>200</v>
      </c>
      <c r="D39" s="9" t="s">
        <v>41</v>
      </c>
      <c r="E39" s="8" t="s">
        <v>201</v>
      </c>
      <c r="F39" s="10" t="s">
        <v>43</v>
      </c>
      <c r="G39" s="15" t="s">
        <v>44</v>
      </c>
      <c r="H39" s="8" t="s">
        <v>137</v>
      </c>
      <c r="I39" s="28"/>
      <c r="J39" s="33">
        <v>299</v>
      </c>
      <c r="K39" s="33">
        <f>+SUM(J39:J39)</f>
        <v>299</v>
      </c>
      <c r="L39" s="90"/>
      <c r="M39" s="90"/>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8" t="s">
        <v>176</v>
      </c>
      <c r="AM39" s="8" t="s">
        <v>192</v>
      </c>
      <c r="AN39" s="8" t="s">
        <v>202</v>
      </c>
      <c r="AO39" s="8"/>
      <c r="AP39" s="8" t="s">
        <v>194</v>
      </c>
      <c r="AQ39" s="8" t="s">
        <v>195</v>
      </c>
      <c r="AR39" s="11"/>
    </row>
    <row r="40" spans="1:141" s="2" customFormat="1" ht="63.75" hidden="1">
      <c r="A40" s="7" t="s">
        <v>38</v>
      </c>
      <c r="B40" s="8" t="s">
        <v>203</v>
      </c>
      <c r="C40" s="8" t="s">
        <v>204</v>
      </c>
      <c r="D40" s="9" t="s">
        <v>41</v>
      </c>
      <c r="E40" s="8" t="s">
        <v>205</v>
      </c>
      <c r="F40" s="10" t="s">
        <v>43</v>
      </c>
      <c r="G40" s="15" t="s">
        <v>44</v>
      </c>
      <c r="H40" s="8" t="s">
        <v>45</v>
      </c>
      <c r="I40" s="8" t="s">
        <v>46</v>
      </c>
      <c r="J40" s="10">
        <v>2437</v>
      </c>
      <c r="K40" s="33">
        <f>SUM(J40:J40)</f>
        <v>2437</v>
      </c>
      <c r="L40" s="145"/>
      <c r="M40" s="145"/>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8" t="s">
        <v>47</v>
      </c>
      <c r="AM40" s="8" t="s">
        <v>48</v>
      </c>
      <c r="AN40" s="8" t="s">
        <v>104</v>
      </c>
      <c r="AO40" s="8" t="s">
        <v>55</v>
      </c>
      <c r="AP40" s="8" t="s">
        <v>48</v>
      </c>
      <c r="AQ40" s="8" t="s">
        <v>206</v>
      </c>
      <c r="AR40" s="11"/>
    </row>
    <row r="41" spans="1:141" s="2" customFormat="1" ht="165" hidden="1" customHeight="1">
      <c r="A41" s="7" t="s">
        <v>38</v>
      </c>
      <c r="B41" s="15" t="s">
        <v>207</v>
      </c>
      <c r="C41" s="8" t="s">
        <v>208</v>
      </c>
      <c r="D41" s="9" t="s">
        <v>41</v>
      </c>
      <c r="E41" s="8" t="s">
        <v>209</v>
      </c>
      <c r="F41" s="10" t="s">
        <v>43</v>
      </c>
      <c r="G41" s="15" t="s">
        <v>44</v>
      </c>
      <c r="H41" s="8" t="s">
        <v>137</v>
      </c>
      <c r="I41" s="8" t="s">
        <v>138</v>
      </c>
      <c r="J41" s="13">
        <v>160</v>
      </c>
      <c r="K41" s="13">
        <v>2020</v>
      </c>
      <c r="L41" s="144"/>
      <c r="M41" s="146"/>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8" t="s">
        <v>47</v>
      </c>
      <c r="AM41" s="8" t="s">
        <v>48</v>
      </c>
      <c r="AN41" s="8" t="s">
        <v>139</v>
      </c>
      <c r="AO41" s="8"/>
      <c r="AP41" s="8"/>
      <c r="AQ41" s="8"/>
      <c r="AR41" s="11"/>
    </row>
    <row r="42" spans="1:141" s="2" customFormat="1" ht="63.75" hidden="1">
      <c r="A42" s="7" t="s">
        <v>38</v>
      </c>
      <c r="B42" s="8" t="s">
        <v>210</v>
      </c>
      <c r="C42" s="8" t="s">
        <v>211</v>
      </c>
      <c r="D42" s="10" t="s">
        <v>41</v>
      </c>
      <c r="E42" s="8" t="s">
        <v>212</v>
      </c>
      <c r="F42" s="10" t="s">
        <v>43</v>
      </c>
      <c r="G42" s="15" t="s">
        <v>44</v>
      </c>
      <c r="H42" s="8" t="s">
        <v>45</v>
      </c>
      <c r="I42" s="8" t="s">
        <v>46</v>
      </c>
      <c r="J42" s="8">
        <v>1601</v>
      </c>
      <c r="K42" s="8">
        <v>20262</v>
      </c>
      <c r="L42" s="145"/>
      <c r="M42" s="143"/>
      <c r="N42" s="8"/>
      <c r="O42" s="8"/>
      <c r="P42" s="8"/>
      <c r="Q42" s="8"/>
      <c r="R42" s="8"/>
      <c r="S42" s="8"/>
      <c r="T42" s="8"/>
      <c r="U42" s="8"/>
      <c r="V42" s="8"/>
      <c r="W42" s="8"/>
      <c r="X42" s="8"/>
      <c r="Y42" s="8"/>
      <c r="Z42" s="8"/>
      <c r="AA42" s="8"/>
      <c r="AB42" s="8"/>
      <c r="AC42" s="8"/>
      <c r="AD42" s="8"/>
      <c r="AE42" s="8"/>
      <c r="AF42" s="8"/>
      <c r="AG42" s="8"/>
      <c r="AH42" s="8"/>
      <c r="AI42" s="8"/>
      <c r="AJ42" s="8"/>
      <c r="AK42" s="8"/>
      <c r="AL42" s="8" t="s">
        <v>47</v>
      </c>
      <c r="AM42" s="8" t="s">
        <v>48</v>
      </c>
      <c r="AN42" s="8" t="s">
        <v>104</v>
      </c>
      <c r="AO42" s="8" t="s">
        <v>55</v>
      </c>
      <c r="AP42" s="8" t="s">
        <v>55</v>
      </c>
      <c r="AQ42" s="8" t="s">
        <v>55</v>
      </c>
      <c r="AR42" s="11"/>
    </row>
    <row r="43" spans="1:141" s="2" customFormat="1" ht="114.75" hidden="1">
      <c r="A43" s="7" t="s">
        <v>38</v>
      </c>
      <c r="B43" s="8" t="s">
        <v>213</v>
      </c>
      <c r="C43" s="8" t="s">
        <v>214</v>
      </c>
      <c r="D43" s="10" t="s">
        <v>41</v>
      </c>
      <c r="E43" s="8" t="s">
        <v>215</v>
      </c>
      <c r="F43" s="10" t="s">
        <v>43</v>
      </c>
      <c r="G43" s="15" t="s">
        <v>59</v>
      </c>
      <c r="H43" s="8" t="s">
        <v>94</v>
      </c>
      <c r="I43" s="8" t="s">
        <v>46</v>
      </c>
      <c r="J43" s="8">
        <v>4</v>
      </c>
      <c r="K43" s="34">
        <v>32</v>
      </c>
      <c r="L43" s="91"/>
      <c r="M43" s="91"/>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35" t="s">
        <v>216</v>
      </c>
      <c r="AM43" s="35" t="s">
        <v>217</v>
      </c>
      <c r="AN43" s="35" t="s">
        <v>218</v>
      </c>
      <c r="AO43" s="36"/>
      <c r="AP43" s="37"/>
      <c r="AQ43" s="8"/>
      <c r="AR43" s="11"/>
    </row>
    <row r="44" spans="1:141" s="2" customFormat="1" ht="97.5" hidden="1" customHeight="1">
      <c r="A44" s="7" t="s">
        <v>38</v>
      </c>
      <c r="B44" s="8" t="s">
        <v>219</v>
      </c>
      <c r="C44" s="8" t="s">
        <v>220</v>
      </c>
      <c r="D44" s="10" t="s">
        <v>41</v>
      </c>
      <c r="E44" s="8" t="s">
        <v>221</v>
      </c>
      <c r="F44" s="38" t="s">
        <v>43</v>
      </c>
      <c r="G44" s="15" t="s">
        <v>59</v>
      </c>
      <c r="H44" s="8" t="s">
        <v>94</v>
      </c>
      <c r="I44" s="8" t="s">
        <v>46</v>
      </c>
      <c r="J44" s="17">
        <v>0.4</v>
      </c>
      <c r="K44" s="39">
        <v>1</v>
      </c>
      <c r="L44" s="92"/>
      <c r="M44" s="92"/>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8" t="s">
        <v>216</v>
      </c>
      <c r="AM44" s="8" t="s">
        <v>217</v>
      </c>
      <c r="AN44" s="8" t="s">
        <v>218</v>
      </c>
      <c r="AO44" s="36"/>
      <c r="AP44" s="37"/>
      <c r="AQ44" s="8"/>
      <c r="AR44" s="11"/>
    </row>
    <row r="45" spans="1:141" s="2" customFormat="1" ht="102" hidden="1">
      <c r="A45" s="7" t="s">
        <v>38</v>
      </c>
      <c r="B45" s="40" t="s">
        <v>222</v>
      </c>
      <c r="C45" s="40" t="s">
        <v>223</v>
      </c>
      <c r="D45" s="10" t="s">
        <v>41</v>
      </c>
      <c r="E45" s="40" t="s">
        <v>224</v>
      </c>
      <c r="F45" s="41" t="s">
        <v>43</v>
      </c>
      <c r="G45" s="15" t="s">
        <v>59</v>
      </c>
      <c r="H45" s="8" t="s">
        <v>46</v>
      </c>
      <c r="I45" s="8" t="s">
        <v>94</v>
      </c>
      <c r="J45" s="13">
        <v>2</v>
      </c>
      <c r="K45" s="13">
        <v>16</v>
      </c>
      <c r="L45" s="84"/>
      <c r="M45" s="84"/>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8" t="s">
        <v>225</v>
      </c>
      <c r="AM45" s="8" t="s">
        <v>226</v>
      </c>
      <c r="AN45" s="8" t="s">
        <v>227</v>
      </c>
      <c r="AO45" s="8"/>
      <c r="AP45" s="8"/>
      <c r="AQ45" s="8"/>
      <c r="AR45" s="11"/>
    </row>
    <row r="46" spans="1:141" s="2" customFormat="1" ht="89.25" hidden="1">
      <c r="A46" s="21" t="s">
        <v>38</v>
      </c>
      <c r="B46" s="15" t="s">
        <v>228</v>
      </c>
      <c r="C46" s="15" t="s">
        <v>229</v>
      </c>
      <c r="D46" s="42" t="s">
        <v>41</v>
      </c>
      <c r="E46" s="15" t="s">
        <v>230</v>
      </c>
      <c r="F46" s="43" t="s">
        <v>43</v>
      </c>
      <c r="G46" s="43" t="s">
        <v>231</v>
      </c>
      <c r="H46" s="8" t="s">
        <v>232</v>
      </c>
      <c r="I46" s="15"/>
      <c r="J46" s="44">
        <v>630</v>
      </c>
      <c r="K46" s="31">
        <v>4620</v>
      </c>
      <c r="L46" s="89"/>
      <c r="M46" s="89"/>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45" t="s">
        <v>176</v>
      </c>
      <c r="AM46" s="45" t="s">
        <v>192</v>
      </c>
      <c r="AN46" s="46" t="s">
        <v>233</v>
      </c>
      <c r="AO46" s="45" t="s">
        <v>95</v>
      </c>
      <c r="AP46" s="45" t="s">
        <v>96</v>
      </c>
      <c r="AQ46" s="45" t="s">
        <v>234</v>
      </c>
      <c r="AR46" s="11"/>
    </row>
    <row r="47" spans="1:141" s="2" customFormat="1" ht="76.5" hidden="1">
      <c r="A47" s="7" t="s">
        <v>38</v>
      </c>
      <c r="B47" s="8" t="s">
        <v>235</v>
      </c>
      <c r="C47" s="8" t="s">
        <v>236</v>
      </c>
      <c r="D47" s="10" t="s">
        <v>41</v>
      </c>
      <c r="E47" s="8" t="s">
        <v>237</v>
      </c>
      <c r="F47" s="10" t="s">
        <v>43</v>
      </c>
      <c r="G47" s="15" t="s">
        <v>44</v>
      </c>
      <c r="H47" s="8" t="s">
        <v>45</v>
      </c>
      <c r="I47" s="8" t="s">
        <v>46</v>
      </c>
      <c r="J47" s="8">
        <v>170</v>
      </c>
      <c r="K47" s="8">
        <f>SUBTOTAL(9,J47:J47)</f>
        <v>0</v>
      </c>
      <c r="L47" s="145"/>
      <c r="M47" s="143"/>
      <c r="N47" s="8"/>
      <c r="O47" s="8"/>
      <c r="P47" s="8"/>
      <c r="Q47" s="8"/>
      <c r="R47" s="8"/>
      <c r="S47" s="8"/>
      <c r="T47" s="8"/>
      <c r="U47" s="8"/>
      <c r="V47" s="8"/>
      <c r="W47" s="8"/>
      <c r="X47" s="8"/>
      <c r="Y47" s="8"/>
      <c r="Z47" s="8"/>
      <c r="AA47" s="8"/>
      <c r="AB47" s="8"/>
      <c r="AC47" s="8"/>
      <c r="AD47" s="8"/>
      <c r="AE47" s="8"/>
      <c r="AF47" s="8"/>
      <c r="AG47" s="8"/>
      <c r="AH47" s="8"/>
      <c r="AI47" s="8"/>
      <c r="AJ47" s="8"/>
      <c r="AK47" s="8"/>
      <c r="AL47" s="8" t="s">
        <v>47</v>
      </c>
      <c r="AM47" s="8" t="s">
        <v>48</v>
      </c>
      <c r="AN47" s="8" t="s">
        <v>104</v>
      </c>
      <c r="AO47" s="8" t="s">
        <v>79</v>
      </c>
      <c r="AP47" s="8" t="s">
        <v>80</v>
      </c>
      <c r="AQ47" s="8" t="s">
        <v>81</v>
      </c>
      <c r="AR47" s="11"/>
    </row>
    <row r="48" spans="1:141" s="2" customFormat="1" ht="38.25" hidden="1">
      <c r="A48" s="7" t="s">
        <v>38</v>
      </c>
      <c r="B48" s="8" t="s">
        <v>238</v>
      </c>
      <c r="C48" s="8" t="s">
        <v>239</v>
      </c>
      <c r="D48" s="10" t="s">
        <v>41</v>
      </c>
      <c r="E48" s="8" t="s">
        <v>240</v>
      </c>
      <c r="F48" s="10" t="s">
        <v>43</v>
      </c>
      <c r="G48" s="15" t="s">
        <v>59</v>
      </c>
      <c r="H48" s="8" t="s">
        <v>94</v>
      </c>
      <c r="I48" s="8" t="s">
        <v>46</v>
      </c>
      <c r="J48" s="8">
        <v>1</v>
      </c>
      <c r="K48" s="8">
        <v>4</v>
      </c>
      <c r="L48" s="83"/>
      <c r="M48" s="83"/>
      <c r="N48" s="8"/>
      <c r="O48" s="8"/>
      <c r="P48" s="8"/>
      <c r="Q48" s="8"/>
      <c r="R48" s="8"/>
      <c r="S48" s="8"/>
      <c r="T48" s="8"/>
      <c r="U48" s="8"/>
      <c r="V48" s="8"/>
      <c r="W48" s="8"/>
      <c r="X48" s="8"/>
      <c r="Y48" s="8"/>
      <c r="Z48" s="8"/>
      <c r="AA48" s="8"/>
      <c r="AB48" s="8"/>
      <c r="AC48" s="8"/>
      <c r="AD48" s="8"/>
      <c r="AE48" s="8"/>
      <c r="AF48" s="8"/>
      <c r="AG48" s="8"/>
      <c r="AH48" s="8"/>
      <c r="AI48" s="8"/>
      <c r="AJ48" s="8"/>
      <c r="AK48" s="8"/>
      <c r="AL48" s="8" t="s">
        <v>241</v>
      </c>
      <c r="AM48" s="8" t="s">
        <v>242</v>
      </c>
      <c r="AN48" s="8" t="s">
        <v>243</v>
      </c>
      <c r="AO48" s="8"/>
      <c r="AP48" s="8"/>
      <c r="AQ48" s="8"/>
      <c r="AR48" s="11"/>
    </row>
    <row r="49" spans="1:44" s="2" customFormat="1" ht="114.75" hidden="1">
      <c r="A49" s="7" t="s">
        <v>38</v>
      </c>
      <c r="B49" s="8" t="s">
        <v>244</v>
      </c>
      <c r="C49" s="8" t="s">
        <v>245</v>
      </c>
      <c r="D49" s="10" t="s">
        <v>41</v>
      </c>
      <c r="E49" s="8" t="s">
        <v>246</v>
      </c>
      <c r="F49" s="10" t="s">
        <v>247</v>
      </c>
      <c r="G49" s="15" t="s">
        <v>59</v>
      </c>
      <c r="H49" s="8" t="s">
        <v>94</v>
      </c>
      <c r="I49" s="8" t="s">
        <v>46</v>
      </c>
      <c r="J49" s="17">
        <v>0.8</v>
      </c>
      <c r="K49" s="17">
        <v>1</v>
      </c>
      <c r="L49" s="85"/>
      <c r="M49" s="8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8" t="s">
        <v>241</v>
      </c>
      <c r="AM49" s="8" t="s">
        <v>242</v>
      </c>
      <c r="AN49" s="8" t="s">
        <v>248</v>
      </c>
      <c r="AO49" s="8"/>
      <c r="AP49" s="8"/>
      <c r="AQ49" s="8"/>
      <c r="AR49" s="11"/>
    </row>
    <row r="50" spans="1:44" s="2" customFormat="1" ht="140.25" hidden="1">
      <c r="A50" s="7" t="s">
        <v>38</v>
      </c>
      <c r="B50" s="8" t="s">
        <v>249</v>
      </c>
      <c r="C50" s="8" t="s">
        <v>250</v>
      </c>
      <c r="D50" s="10" t="s">
        <v>41</v>
      </c>
      <c r="E50" s="8" t="s">
        <v>251</v>
      </c>
      <c r="F50" s="10" t="s">
        <v>43</v>
      </c>
      <c r="G50" s="15" t="s">
        <v>59</v>
      </c>
      <c r="H50" s="8" t="s">
        <v>94</v>
      </c>
      <c r="I50" s="8" t="s">
        <v>46</v>
      </c>
      <c r="J50" s="8">
        <v>3000</v>
      </c>
      <c r="K50" s="8">
        <v>35000</v>
      </c>
      <c r="L50" s="83"/>
      <c r="M50" s="83"/>
      <c r="N50" s="8"/>
      <c r="O50" s="8"/>
      <c r="P50" s="8"/>
      <c r="Q50" s="8"/>
      <c r="R50" s="8"/>
      <c r="S50" s="8"/>
      <c r="T50" s="8"/>
      <c r="U50" s="8"/>
      <c r="V50" s="8"/>
      <c r="W50" s="8"/>
      <c r="X50" s="8"/>
      <c r="Y50" s="8"/>
      <c r="Z50" s="8"/>
      <c r="AA50" s="8"/>
      <c r="AB50" s="8"/>
      <c r="AC50" s="8"/>
      <c r="AD50" s="8"/>
      <c r="AE50" s="8"/>
      <c r="AF50" s="8"/>
      <c r="AG50" s="8"/>
      <c r="AH50" s="8"/>
      <c r="AI50" s="8"/>
      <c r="AJ50" s="8"/>
      <c r="AK50" s="8"/>
      <c r="AL50" s="8" t="s">
        <v>241</v>
      </c>
      <c r="AM50" s="8" t="s">
        <v>242</v>
      </c>
      <c r="AN50" s="8" t="s">
        <v>248</v>
      </c>
      <c r="AO50" s="8"/>
      <c r="AP50" s="8"/>
      <c r="AQ50" s="8"/>
      <c r="AR50" s="11"/>
    </row>
    <row r="51" spans="1:44" s="2" customFormat="1" ht="140.25" hidden="1">
      <c r="A51" s="7" t="s">
        <v>38</v>
      </c>
      <c r="B51" s="8" t="s">
        <v>252</v>
      </c>
      <c r="C51" s="8" t="s">
        <v>253</v>
      </c>
      <c r="D51" s="10" t="s">
        <v>41</v>
      </c>
      <c r="E51" s="8" t="s">
        <v>254</v>
      </c>
      <c r="F51" s="10" t="s">
        <v>247</v>
      </c>
      <c r="G51" s="15" t="s">
        <v>59</v>
      </c>
      <c r="H51" s="8" t="s">
        <v>255</v>
      </c>
      <c r="I51" s="28"/>
      <c r="J51" s="30">
        <v>0.65</v>
      </c>
      <c r="K51" s="30">
        <v>1</v>
      </c>
      <c r="L51" s="88"/>
      <c r="M51" s="88"/>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8" t="s">
        <v>241</v>
      </c>
      <c r="AM51" s="8" t="s">
        <v>242</v>
      </c>
      <c r="AN51" s="8" t="s">
        <v>256</v>
      </c>
      <c r="AO51" s="8"/>
      <c r="AP51" s="8"/>
      <c r="AQ51" s="8"/>
      <c r="AR51" s="11"/>
    </row>
    <row r="52" spans="1:44" s="2" customFormat="1" ht="63.75" hidden="1">
      <c r="A52" s="7" t="s">
        <v>38</v>
      </c>
      <c r="B52" s="8" t="s">
        <v>257</v>
      </c>
      <c r="C52" s="8" t="s">
        <v>258</v>
      </c>
      <c r="D52" s="10" t="s">
        <v>41</v>
      </c>
      <c r="E52" s="8" t="s">
        <v>259</v>
      </c>
      <c r="F52" s="10" t="s">
        <v>43</v>
      </c>
      <c r="G52" s="15" t="s">
        <v>59</v>
      </c>
      <c r="H52" s="8" t="s">
        <v>46</v>
      </c>
      <c r="I52" s="28"/>
      <c r="J52" s="17">
        <v>0.25</v>
      </c>
      <c r="K52" s="17">
        <v>1</v>
      </c>
      <c r="L52" s="85"/>
      <c r="M52" s="8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8" t="s">
        <v>241</v>
      </c>
      <c r="AM52" s="8" t="s">
        <v>242</v>
      </c>
      <c r="AN52" s="8" t="s">
        <v>260</v>
      </c>
      <c r="AO52" s="8"/>
      <c r="AP52" s="8"/>
      <c r="AQ52" s="8"/>
      <c r="AR52" s="11"/>
    </row>
    <row r="53" spans="1:44" s="2" customFormat="1" ht="76.5" hidden="1">
      <c r="A53" s="7" t="s">
        <v>38</v>
      </c>
      <c r="B53" s="8" t="s">
        <v>261</v>
      </c>
      <c r="C53" s="8" t="s">
        <v>262</v>
      </c>
      <c r="D53" s="10" t="s">
        <v>41</v>
      </c>
      <c r="E53" s="8" t="s">
        <v>263</v>
      </c>
      <c r="F53" s="10" t="s">
        <v>43</v>
      </c>
      <c r="G53" s="15" t="s">
        <v>59</v>
      </c>
      <c r="H53" s="8" t="s">
        <v>46</v>
      </c>
      <c r="I53" s="28"/>
      <c r="J53" s="17">
        <v>0.1</v>
      </c>
      <c r="K53" s="17">
        <v>1</v>
      </c>
      <c r="L53" s="85"/>
      <c r="M53" s="8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8" t="s">
        <v>241</v>
      </c>
      <c r="AM53" s="8" t="s">
        <v>242</v>
      </c>
      <c r="AN53" s="8" t="s">
        <v>264</v>
      </c>
      <c r="AO53" s="8"/>
      <c r="AP53" s="8"/>
      <c r="AQ53" s="8"/>
      <c r="AR53" s="11"/>
    </row>
    <row r="54" spans="1:44" s="2" customFormat="1" ht="76.5" hidden="1">
      <c r="A54" s="7" t="s">
        <v>38</v>
      </c>
      <c r="B54" s="8" t="s">
        <v>265</v>
      </c>
      <c r="C54" s="8" t="s">
        <v>266</v>
      </c>
      <c r="D54" s="10" t="s">
        <v>41</v>
      </c>
      <c r="E54" s="8" t="s">
        <v>267</v>
      </c>
      <c r="F54" s="10" t="s">
        <v>247</v>
      </c>
      <c r="G54" s="15" t="s">
        <v>59</v>
      </c>
      <c r="H54" s="8" t="s">
        <v>46</v>
      </c>
      <c r="I54" s="8" t="s">
        <v>94</v>
      </c>
      <c r="J54" s="17">
        <v>0.5</v>
      </c>
      <c r="K54" s="17">
        <v>1</v>
      </c>
      <c r="L54" s="85"/>
      <c r="M54" s="8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8" t="s">
        <v>241</v>
      </c>
      <c r="AM54" s="8" t="s">
        <v>242</v>
      </c>
      <c r="AN54" s="8" t="s">
        <v>268</v>
      </c>
      <c r="AO54" s="8"/>
      <c r="AP54" s="8"/>
      <c r="AQ54" s="8"/>
      <c r="AR54" s="11"/>
    </row>
    <row r="55" spans="1:44" s="2" customFormat="1" ht="127.5" hidden="1">
      <c r="A55" s="7" t="s">
        <v>38</v>
      </c>
      <c r="B55" s="8" t="s">
        <v>269</v>
      </c>
      <c r="C55" s="8" t="s">
        <v>270</v>
      </c>
      <c r="D55" s="10" t="s">
        <v>41</v>
      </c>
      <c r="E55" s="8" t="s">
        <v>271</v>
      </c>
      <c r="F55" s="10" t="s">
        <v>272</v>
      </c>
      <c r="G55" s="15" t="s">
        <v>59</v>
      </c>
      <c r="H55" s="8" t="s">
        <v>46</v>
      </c>
      <c r="I55" s="8" t="s">
        <v>94</v>
      </c>
      <c r="J55" s="17">
        <v>1</v>
      </c>
      <c r="K55" s="17">
        <v>1</v>
      </c>
      <c r="L55" s="85"/>
      <c r="M55" s="8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8" t="s">
        <v>241</v>
      </c>
      <c r="AM55" s="8" t="s">
        <v>242</v>
      </c>
      <c r="AN55" s="8" t="s">
        <v>273</v>
      </c>
      <c r="AO55" s="8"/>
      <c r="AP55" s="8"/>
      <c r="AQ55" s="48"/>
      <c r="AR55" s="11"/>
    </row>
    <row r="56" spans="1:44" s="2" customFormat="1" ht="63.75" hidden="1">
      <c r="A56" s="7" t="s">
        <v>38</v>
      </c>
      <c r="B56" s="8" t="s">
        <v>274</v>
      </c>
      <c r="C56" s="8" t="s">
        <v>275</v>
      </c>
      <c r="D56" s="10" t="s">
        <v>41</v>
      </c>
      <c r="E56" s="8" t="s">
        <v>276</v>
      </c>
      <c r="F56" s="10" t="s">
        <v>247</v>
      </c>
      <c r="G56" s="15" t="s">
        <v>44</v>
      </c>
      <c r="H56" s="8" t="s">
        <v>45</v>
      </c>
      <c r="I56" s="8" t="s">
        <v>46</v>
      </c>
      <c r="J56" s="8"/>
      <c r="K56" s="17">
        <v>1</v>
      </c>
      <c r="L56" s="85"/>
      <c r="M56" s="8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8" t="s">
        <v>95</v>
      </c>
      <c r="AM56" s="8" t="s">
        <v>96</v>
      </c>
      <c r="AN56" s="8" t="s">
        <v>81</v>
      </c>
      <c r="AO56" s="8"/>
      <c r="AP56" s="8"/>
      <c r="AQ56" s="8"/>
      <c r="AR56" s="11"/>
    </row>
    <row r="57" spans="1:44" s="2" customFormat="1" ht="89.25" hidden="1">
      <c r="A57" s="7" t="s">
        <v>38</v>
      </c>
      <c r="B57" s="8" t="s">
        <v>277</v>
      </c>
      <c r="C57" s="8" t="s">
        <v>278</v>
      </c>
      <c r="D57" s="10" t="s">
        <v>41</v>
      </c>
      <c r="E57" s="8" t="s">
        <v>279</v>
      </c>
      <c r="F57" s="10" t="s">
        <v>43</v>
      </c>
      <c r="G57" s="15" t="s">
        <v>59</v>
      </c>
      <c r="H57" s="8" t="s">
        <v>45</v>
      </c>
      <c r="I57" s="8" t="s">
        <v>46</v>
      </c>
      <c r="J57" s="8">
        <v>1</v>
      </c>
      <c r="K57" s="8">
        <v>11</v>
      </c>
      <c r="L57" s="83"/>
      <c r="M57" s="83"/>
      <c r="N57" s="8"/>
      <c r="O57" s="8"/>
      <c r="P57" s="8"/>
      <c r="Q57" s="8"/>
      <c r="R57" s="8"/>
      <c r="S57" s="8"/>
      <c r="T57" s="8"/>
      <c r="U57" s="8"/>
      <c r="V57" s="8"/>
      <c r="W57" s="8"/>
      <c r="X57" s="8"/>
      <c r="Y57" s="8"/>
      <c r="Z57" s="8"/>
      <c r="AA57" s="8"/>
      <c r="AB57" s="8"/>
      <c r="AC57" s="8"/>
      <c r="AD57" s="8"/>
      <c r="AE57" s="8"/>
      <c r="AF57" s="8"/>
      <c r="AG57" s="8"/>
      <c r="AH57" s="8"/>
      <c r="AI57" s="8"/>
      <c r="AJ57" s="8"/>
      <c r="AK57" s="8"/>
      <c r="AL57" s="8" t="s">
        <v>95</v>
      </c>
      <c r="AM57" s="8" t="s">
        <v>96</v>
      </c>
      <c r="AN57" s="8" t="s">
        <v>81</v>
      </c>
      <c r="AO57" s="8"/>
      <c r="AP57" s="8"/>
      <c r="AQ57" s="8"/>
      <c r="AR57" s="11"/>
    </row>
    <row r="58" spans="1:44" s="2" customFormat="1" ht="140.25" hidden="1">
      <c r="A58" s="7" t="s">
        <v>38</v>
      </c>
      <c r="B58" s="8" t="s">
        <v>280</v>
      </c>
      <c r="C58" s="8" t="s">
        <v>281</v>
      </c>
      <c r="D58" s="10" t="s">
        <v>41</v>
      </c>
      <c r="E58" s="8" t="s">
        <v>282</v>
      </c>
      <c r="F58" s="10" t="s">
        <v>85</v>
      </c>
      <c r="G58" s="15" t="s">
        <v>59</v>
      </c>
      <c r="H58" s="8" t="s">
        <v>46</v>
      </c>
      <c r="I58" s="28"/>
      <c r="J58" s="17">
        <v>1</v>
      </c>
      <c r="K58" s="17">
        <v>1</v>
      </c>
      <c r="L58" s="85"/>
      <c r="M58" s="8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8" t="s">
        <v>283</v>
      </c>
      <c r="AM58" s="8" t="s">
        <v>284</v>
      </c>
      <c r="AN58" s="8" t="s">
        <v>285</v>
      </c>
      <c r="AO58" s="8" t="s">
        <v>283</v>
      </c>
      <c r="AP58" s="8" t="s">
        <v>284</v>
      </c>
      <c r="AQ58" s="8" t="s">
        <v>286</v>
      </c>
      <c r="AR58" s="11"/>
    </row>
    <row r="59" spans="1:44" s="2" customFormat="1" ht="76.5" hidden="1">
      <c r="A59" s="7" t="s">
        <v>38</v>
      </c>
      <c r="B59" s="8" t="s">
        <v>287</v>
      </c>
      <c r="C59" s="8" t="s">
        <v>288</v>
      </c>
      <c r="D59" s="10" t="s">
        <v>41</v>
      </c>
      <c r="E59" s="8" t="s">
        <v>289</v>
      </c>
      <c r="F59" s="10" t="s">
        <v>43</v>
      </c>
      <c r="G59" s="15" t="s">
        <v>59</v>
      </c>
      <c r="H59" s="8" t="s">
        <v>45</v>
      </c>
      <c r="I59" s="8" t="s">
        <v>46</v>
      </c>
      <c r="J59" s="13">
        <v>20</v>
      </c>
      <c r="K59" s="13">
        <v>180</v>
      </c>
      <c r="L59" s="84"/>
      <c r="M59" s="84"/>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8" t="s">
        <v>95</v>
      </c>
      <c r="AM59" s="8" t="s">
        <v>96</v>
      </c>
      <c r="AN59" s="8" t="s">
        <v>81</v>
      </c>
      <c r="AO59" s="8" t="s">
        <v>115</v>
      </c>
      <c r="AP59" s="8" t="s">
        <v>290</v>
      </c>
      <c r="AQ59" s="8" t="s">
        <v>90</v>
      </c>
      <c r="AR59" s="11"/>
    </row>
    <row r="60" spans="1:44" s="2" customFormat="1" ht="89.25" hidden="1">
      <c r="A60" s="7" t="s">
        <v>38</v>
      </c>
      <c r="B60" s="8" t="s">
        <v>291</v>
      </c>
      <c r="C60" s="8" t="s">
        <v>292</v>
      </c>
      <c r="D60" s="10" t="s">
        <v>41</v>
      </c>
      <c r="E60" s="8" t="s">
        <v>293</v>
      </c>
      <c r="F60" s="14" t="s">
        <v>43</v>
      </c>
      <c r="G60" s="10" t="s">
        <v>53</v>
      </c>
      <c r="H60" s="8" t="s">
        <v>45</v>
      </c>
      <c r="I60" s="8" t="s">
        <v>46</v>
      </c>
      <c r="J60" s="49">
        <v>1</v>
      </c>
      <c r="K60" s="50">
        <v>9</v>
      </c>
      <c r="L60" s="93"/>
      <c r="M60" s="93"/>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1" t="s">
        <v>95</v>
      </c>
      <c r="AM60" s="51" t="s">
        <v>96</v>
      </c>
      <c r="AN60" s="51" t="s">
        <v>81</v>
      </c>
      <c r="AO60" s="51"/>
      <c r="AP60" s="51"/>
      <c r="AQ60" s="51"/>
      <c r="AR60" s="11"/>
    </row>
    <row r="61" spans="1:44" s="2" customFormat="1" ht="51" hidden="1">
      <c r="A61" s="8" t="s">
        <v>294</v>
      </c>
      <c r="B61" s="8" t="s">
        <v>295</v>
      </c>
      <c r="C61" s="8" t="s">
        <v>296</v>
      </c>
      <c r="D61" s="10" t="s">
        <v>41</v>
      </c>
      <c r="E61" s="8" t="s">
        <v>297</v>
      </c>
      <c r="F61" s="10" t="s">
        <v>43</v>
      </c>
      <c r="G61" s="15" t="s">
        <v>59</v>
      </c>
      <c r="H61" s="8" t="s">
        <v>45</v>
      </c>
      <c r="I61" s="8" t="s">
        <v>46</v>
      </c>
      <c r="J61" s="52"/>
      <c r="K61" s="13">
        <v>12</v>
      </c>
      <c r="L61" s="84"/>
      <c r="M61" s="84"/>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8" t="s">
        <v>283</v>
      </c>
      <c r="AM61" s="8" t="s">
        <v>298</v>
      </c>
      <c r="AN61" s="8" t="s">
        <v>299</v>
      </c>
      <c r="AO61" s="8" t="s">
        <v>300</v>
      </c>
      <c r="AP61" s="8" t="s">
        <v>301</v>
      </c>
      <c r="AQ61" s="8" t="s">
        <v>302</v>
      </c>
      <c r="AR61" s="11"/>
    </row>
    <row r="62" spans="1:44" s="2" customFormat="1" ht="63.75" hidden="1">
      <c r="A62" s="8" t="s">
        <v>294</v>
      </c>
      <c r="B62" s="8" t="s">
        <v>303</v>
      </c>
      <c r="C62" s="8" t="s">
        <v>304</v>
      </c>
      <c r="D62" s="10" t="s">
        <v>41</v>
      </c>
      <c r="E62" s="8" t="s">
        <v>305</v>
      </c>
      <c r="F62" s="10" t="s">
        <v>43</v>
      </c>
      <c r="G62" s="15" t="s">
        <v>59</v>
      </c>
      <c r="H62" s="8" t="s">
        <v>45</v>
      </c>
      <c r="I62" s="8" t="s">
        <v>46</v>
      </c>
      <c r="J62" s="13">
        <v>250</v>
      </c>
      <c r="K62" s="13">
        <v>3060</v>
      </c>
      <c r="L62" s="84"/>
      <c r="M62" s="84"/>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8" t="s">
        <v>283</v>
      </c>
      <c r="AM62" s="8" t="s">
        <v>298</v>
      </c>
      <c r="AN62" s="8" t="s">
        <v>299</v>
      </c>
      <c r="AO62" s="8"/>
      <c r="AP62" s="8"/>
      <c r="AQ62" s="8"/>
      <c r="AR62" s="11"/>
    </row>
    <row r="63" spans="1:44" s="2" customFormat="1" ht="102" hidden="1">
      <c r="A63" s="8" t="s">
        <v>294</v>
      </c>
      <c r="B63" s="8" t="s">
        <v>306</v>
      </c>
      <c r="C63" s="8" t="s">
        <v>307</v>
      </c>
      <c r="D63" s="10" t="s">
        <v>41</v>
      </c>
      <c r="E63" s="8" t="s">
        <v>308</v>
      </c>
      <c r="F63" s="10" t="s">
        <v>43</v>
      </c>
      <c r="G63" s="10" t="s">
        <v>53</v>
      </c>
      <c r="H63" s="8" t="s">
        <v>45</v>
      </c>
      <c r="I63" s="8" t="s">
        <v>46</v>
      </c>
      <c r="J63" s="13">
        <v>150</v>
      </c>
      <c r="K63" s="13">
        <f>SUBTOTAL(9,J63:J63)</f>
        <v>0</v>
      </c>
      <c r="L63" s="84"/>
      <c r="M63" s="84"/>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8" t="s">
        <v>283</v>
      </c>
      <c r="AM63" s="8" t="s">
        <v>298</v>
      </c>
      <c r="AN63" s="8" t="s">
        <v>309</v>
      </c>
      <c r="AO63" s="8"/>
      <c r="AP63" s="8"/>
      <c r="AQ63" s="8"/>
      <c r="AR63" s="11"/>
    </row>
    <row r="64" spans="1:44" s="2" customFormat="1" ht="51" hidden="1">
      <c r="A64" s="8" t="s">
        <v>294</v>
      </c>
      <c r="B64" s="8" t="s">
        <v>310</v>
      </c>
      <c r="C64" s="8" t="s">
        <v>311</v>
      </c>
      <c r="D64" s="10" t="s">
        <v>41</v>
      </c>
      <c r="E64" s="8" t="s">
        <v>312</v>
      </c>
      <c r="F64" s="10" t="s">
        <v>43</v>
      </c>
      <c r="G64" s="10" t="s">
        <v>53</v>
      </c>
      <c r="H64" s="8" t="s">
        <v>45</v>
      </c>
      <c r="I64" s="8" t="s">
        <v>46</v>
      </c>
      <c r="J64" s="13">
        <v>5</v>
      </c>
      <c r="K64" s="13">
        <f>SUBTOTAL(9,J64:J64)</f>
        <v>0</v>
      </c>
      <c r="L64" s="84"/>
      <c r="M64" s="84"/>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8" t="s">
        <v>283</v>
      </c>
      <c r="AM64" s="8" t="s">
        <v>298</v>
      </c>
      <c r="AN64" s="8" t="s">
        <v>313</v>
      </c>
      <c r="AO64" s="8"/>
      <c r="AP64" s="8"/>
      <c r="AQ64" s="8"/>
      <c r="AR64" s="11"/>
    </row>
    <row r="65" spans="1:44" s="2" customFormat="1" ht="51" hidden="1">
      <c r="A65" s="8" t="s">
        <v>294</v>
      </c>
      <c r="B65" s="8" t="s">
        <v>314</v>
      </c>
      <c r="C65" s="8" t="s">
        <v>315</v>
      </c>
      <c r="D65" s="10" t="s">
        <v>41</v>
      </c>
      <c r="E65" s="8" t="s">
        <v>316</v>
      </c>
      <c r="F65" s="10" t="s">
        <v>43</v>
      </c>
      <c r="G65" s="15" t="s">
        <v>59</v>
      </c>
      <c r="H65" s="8" t="s">
        <v>45</v>
      </c>
      <c r="I65" s="8" t="s">
        <v>46</v>
      </c>
      <c r="J65" s="13">
        <v>25</v>
      </c>
      <c r="K65" s="13">
        <f>SUM(J65:J65)</f>
        <v>25</v>
      </c>
      <c r="L65" s="84"/>
      <c r="M65" s="84"/>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8" t="s">
        <v>283</v>
      </c>
      <c r="AM65" s="8" t="s">
        <v>298</v>
      </c>
      <c r="AN65" s="8" t="s">
        <v>299</v>
      </c>
      <c r="AO65" s="8"/>
      <c r="AP65" s="8"/>
      <c r="AQ65" s="8"/>
      <c r="AR65" s="11"/>
    </row>
    <row r="66" spans="1:44" s="2" customFormat="1" ht="76.5" hidden="1">
      <c r="A66" s="8" t="s">
        <v>294</v>
      </c>
      <c r="B66" s="8" t="s">
        <v>317</v>
      </c>
      <c r="C66" s="8" t="s">
        <v>318</v>
      </c>
      <c r="D66" s="10" t="s">
        <v>41</v>
      </c>
      <c r="E66" s="8" t="s">
        <v>319</v>
      </c>
      <c r="F66" s="10" t="s">
        <v>43</v>
      </c>
      <c r="G66" s="10" t="s">
        <v>53</v>
      </c>
      <c r="H66" s="8" t="s">
        <v>45</v>
      </c>
      <c r="I66" s="8" t="s">
        <v>46</v>
      </c>
      <c r="J66" s="13">
        <v>1200</v>
      </c>
      <c r="K66" s="13">
        <v>37800</v>
      </c>
      <c r="L66" s="84"/>
      <c r="M66" s="84"/>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8" t="s">
        <v>283</v>
      </c>
      <c r="AM66" s="8" t="s">
        <v>298</v>
      </c>
      <c r="AN66" s="8" t="s">
        <v>320</v>
      </c>
      <c r="AO66" s="8"/>
      <c r="AP66" s="8"/>
      <c r="AQ66" s="8"/>
      <c r="AR66" s="11"/>
    </row>
    <row r="67" spans="1:44" s="2" customFormat="1" ht="76.5" hidden="1">
      <c r="A67" s="8" t="s">
        <v>294</v>
      </c>
      <c r="B67" s="8" t="s">
        <v>321</v>
      </c>
      <c r="C67" s="8" t="s">
        <v>322</v>
      </c>
      <c r="D67" s="10" t="s">
        <v>41</v>
      </c>
      <c r="E67" s="8" t="s">
        <v>323</v>
      </c>
      <c r="F67" s="10" t="s">
        <v>43</v>
      </c>
      <c r="G67" s="15" t="s">
        <v>44</v>
      </c>
      <c r="H67" s="8" t="s">
        <v>46</v>
      </c>
      <c r="I67" s="8" t="s">
        <v>138</v>
      </c>
      <c r="J67" s="8">
        <v>4</v>
      </c>
      <c r="K67" s="8">
        <v>44</v>
      </c>
      <c r="L67" s="83"/>
      <c r="M67" s="83"/>
      <c r="N67" s="8"/>
      <c r="O67" s="8"/>
      <c r="P67" s="8"/>
      <c r="Q67" s="8"/>
      <c r="R67" s="8"/>
      <c r="S67" s="8"/>
      <c r="T67" s="8"/>
      <c r="U67" s="8"/>
      <c r="V67" s="8"/>
      <c r="W67" s="8"/>
      <c r="X67" s="8"/>
      <c r="Y67" s="8"/>
      <c r="Z67" s="8"/>
      <c r="AA67" s="8"/>
      <c r="AB67" s="8"/>
      <c r="AC67" s="8"/>
      <c r="AD67" s="8"/>
      <c r="AE67" s="8"/>
      <c r="AF67" s="8"/>
      <c r="AG67" s="8"/>
      <c r="AH67" s="8"/>
      <c r="AI67" s="8"/>
      <c r="AJ67" s="8"/>
      <c r="AK67" s="8"/>
      <c r="AL67" s="8" t="s">
        <v>324</v>
      </c>
      <c r="AM67" s="8" t="s">
        <v>325</v>
      </c>
      <c r="AN67" s="8" t="s">
        <v>326</v>
      </c>
      <c r="AO67" s="8" t="s">
        <v>324</v>
      </c>
      <c r="AP67" s="8" t="s">
        <v>327</v>
      </c>
      <c r="AQ67" s="8" t="s">
        <v>328</v>
      </c>
      <c r="AR67" s="11"/>
    </row>
    <row r="68" spans="1:44" s="2" customFormat="1" ht="63.75" hidden="1">
      <c r="A68" s="8" t="s">
        <v>294</v>
      </c>
      <c r="B68" s="8" t="s">
        <v>329</v>
      </c>
      <c r="C68" s="52" t="s">
        <v>330</v>
      </c>
      <c r="D68" s="10" t="s">
        <v>41</v>
      </c>
      <c r="E68" s="52" t="s">
        <v>331</v>
      </c>
      <c r="F68" s="10" t="s">
        <v>43</v>
      </c>
      <c r="G68" s="15" t="s">
        <v>59</v>
      </c>
      <c r="H68" s="8" t="s">
        <v>45</v>
      </c>
      <c r="I68" s="8" t="s">
        <v>46</v>
      </c>
      <c r="J68" s="8">
        <v>1</v>
      </c>
      <c r="K68" s="13">
        <v>12</v>
      </c>
      <c r="L68" s="84"/>
      <c r="M68" s="84"/>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8" t="s">
        <v>95</v>
      </c>
      <c r="AM68" s="8" t="s">
        <v>96</v>
      </c>
      <c r="AN68" s="8" t="s">
        <v>81</v>
      </c>
      <c r="AO68" s="8" t="s">
        <v>95</v>
      </c>
      <c r="AP68" s="8" t="s">
        <v>96</v>
      </c>
      <c r="AQ68" s="8" t="s">
        <v>81</v>
      </c>
      <c r="AR68" s="11"/>
    </row>
    <row r="69" spans="1:44" s="2" customFormat="1" ht="76.5" hidden="1">
      <c r="A69" s="8" t="s">
        <v>294</v>
      </c>
      <c r="B69" s="8" t="s">
        <v>332</v>
      </c>
      <c r="C69" s="8" t="s">
        <v>333</v>
      </c>
      <c r="D69" s="10" t="s">
        <v>41</v>
      </c>
      <c r="E69" s="8" t="s">
        <v>334</v>
      </c>
      <c r="F69" s="10" t="s">
        <v>43</v>
      </c>
      <c r="G69" s="15" t="s">
        <v>59</v>
      </c>
      <c r="H69" s="8" t="s">
        <v>45</v>
      </c>
      <c r="I69" s="8" t="s">
        <v>46</v>
      </c>
      <c r="J69" s="8">
        <v>1</v>
      </c>
      <c r="K69" s="8">
        <v>11</v>
      </c>
      <c r="L69" s="83"/>
      <c r="M69" s="83"/>
      <c r="N69" s="8"/>
      <c r="O69" s="8"/>
      <c r="P69" s="8"/>
      <c r="Q69" s="8"/>
      <c r="R69" s="8"/>
      <c r="S69" s="8"/>
      <c r="T69" s="8"/>
      <c r="U69" s="8"/>
      <c r="V69" s="8"/>
      <c r="W69" s="8"/>
      <c r="X69" s="8"/>
      <c r="Y69" s="8"/>
      <c r="Z69" s="8"/>
      <c r="AA69" s="8"/>
      <c r="AB69" s="8"/>
      <c r="AC69" s="8"/>
      <c r="AD69" s="8"/>
      <c r="AE69" s="8"/>
      <c r="AF69" s="8"/>
      <c r="AG69" s="8"/>
      <c r="AH69" s="8"/>
      <c r="AI69" s="8"/>
      <c r="AJ69" s="8"/>
      <c r="AK69" s="8"/>
      <c r="AL69" s="8" t="s">
        <v>95</v>
      </c>
      <c r="AM69" s="8" t="s">
        <v>96</v>
      </c>
      <c r="AN69" s="8" t="s">
        <v>81</v>
      </c>
      <c r="AO69" s="8" t="s">
        <v>95</v>
      </c>
      <c r="AP69" s="8" t="s">
        <v>96</v>
      </c>
      <c r="AQ69" s="8" t="s">
        <v>81</v>
      </c>
      <c r="AR69" s="11"/>
    </row>
    <row r="70" spans="1:44" s="2" customFormat="1" ht="191.25" hidden="1">
      <c r="A70" s="8" t="s">
        <v>294</v>
      </c>
      <c r="B70" s="8" t="s">
        <v>335</v>
      </c>
      <c r="C70" s="8" t="s">
        <v>336</v>
      </c>
      <c r="D70" s="10" t="s">
        <v>41</v>
      </c>
      <c r="E70" s="8" t="s">
        <v>337</v>
      </c>
      <c r="F70" s="10" t="s">
        <v>247</v>
      </c>
      <c r="G70" s="15" t="s">
        <v>59</v>
      </c>
      <c r="H70" s="8" t="s">
        <v>94</v>
      </c>
      <c r="I70" s="8" t="s">
        <v>46</v>
      </c>
      <c r="J70" s="17">
        <v>0.5</v>
      </c>
      <c r="K70" s="17">
        <v>1</v>
      </c>
      <c r="L70" s="85"/>
      <c r="M70" s="8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8" t="s">
        <v>241</v>
      </c>
      <c r="AM70" s="8" t="s">
        <v>242</v>
      </c>
      <c r="AN70" s="8" t="s">
        <v>338</v>
      </c>
      <c r="AO70" s="8"/>
      <c r="AP70" s="8"/>
      <c r="AQ70" s="8"/>
      <c r="AR70" s="11"/>
    </row>
    <row r="71" spans="1:44" s="2" customFormat="1" ht="63.75" hidden="1">
      <c r="A71" s="8" t="s">
        <v>294</v>
      </c>
      <c r="B71" s="8" t="s">
        <v>339</v>
      </c>
      <c r="C71" s="8" t="s">
        <v>340</v>
      </c>
      <c r="D71" s="10" t="s">
        <v>41</v>
      </c>
      <c r="E71" s="8" t="s">
        <v>341</v>
      </c>
      <c r="F71" s="10" t="s">
        <v>43</v>
      </c>
      <c r="G71" s="15" t="s">
        <v>59</v>
      </c>
      <c r="H71" s="8" t="s">
        <v>137</v>
      </c>
      <c r="I71" s="8" t="s">
        <v>94</v>
      </c>
      <c r="J71" s="8">
        <v>10</v>
      </c>
      <c r="K71" s="8">
        <v>110</v>
      </c>
      <c r="L71" s="83"/>
      <c r="M71" s="83"/>
      <c r="N71" s="8"/>
      <c r="O71" s="8"/>
      <c r="P71" s="8"/>
      <c r="Q71" s="8"/>
      <c r="R71" s="8"/>
      <c r="S71" s="8"/>
      <c r="T71" s="8"/>
      <c r="U71" s="8"/>
      <c r="V71" s="8"/>
      <c r="W71" s="8"/>
      <c r="X71" s="8"/>
      <c r="Y71" s="8"/>
      <c r="Z71" s="8"/>
      <c r="AA71" s="8"/>
      <c r="AB71" s="8"/>
      <c r="AC71" s="8"/>
      <c r="AD71" s="8"/>
      <c r="AE71" s="8"/>
      <c r="AF71" s="8"/>
      <c r="AG71" s="8"/>
      <c r="AH71" s="8"/>
      <c r="AI71" s="8"/>
      <c r="AJ71" s="8"/>
      <c r="AK71" s="8"/>
      <c r="AL71" s="8" t="s">
        <v>95</v>
      </c>
      <c r="AM71" s="8" t="s">
        <v>96</v>
      </c>
      <c r="AN71" s="8" t="s">
        <v>342</v>
      </c>
      <c r="AO71" s="8"/>
      <c r="AP71" s="8"/>
      <c r="AQ71" s="8"/>
      <c r="AR71" s="11"/>
    </row>
    <row r="72" spans="1:44" s="2" customFormat="1" ht="127.5" hidden="1">
      <c r="A72" s="51" t="s">
        <v>343</v>
      </c>
      <c r="B72" s="8" t="s">
        <v>344</v>
      </c>
      <c r="C72" s="8" t="s">
        <v>345</v>
      </c>
      <c r="D72" s="10" t="s">
        <v>41</v>
      </c>
      <c r="E72" s="8" t="s">
        <v>346</v>
      </c>
      <c r="F72" s="10" t="s">
        <v>43</v>
      </c>
      <c r="G72" s="15" t="s">
        <v>44</v>
      </c>
      <c r="H72" s="8" t="s">
        <v>137</v>
      </c>
      <c r="I72" s="8" t="s">
        <v>94</v>
      </c>
      <c r="J72" s="17">
        <v>8.7214384790257504E-2</v>
      </c>
      <c r="K72" s="17">
        <f>SUBTOTAL(9,J72:J72)</f>
        <v>0</v>
      </c>
      <c r="L72" s="85"/>
      <c r="M72" s="8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8" t="s">
        <v>47</v>
      </c>
      <c r="AM72" s="8" t="s">
        <v>48</v>
      </c>
      <c r="AN72" s="8" t="s">
        <v>86</v>
      </c>
      <c r="AO72" s="8" t="s">
        <v>347</v>
      </c>
      <c r="AP72" s="8" t="s">
        <v>348</v>
      </c>
      <c r="AQ72" s="8" t="s">
        <v>81</v>
      </c>
      <c r="AR72" s="11"/>
    </row>
    <row r="73" spans="1:44" s="2" customFormat="1" ht="89.25" hidden="1">
      <c r="A73" s="51" t="s">
        <v>343</v>
      </c>
      <c r="B73" s="8" t="s">
        <v>349</v>
      </c>
      <c r="C73" s="8" t="s">
        <v>350</v>
      </c>
      <c r="D73" s="10" t="s">
        <v>41</v>
      </c>
      <c r="E73" s="8" t="s">
        <v>351</v>
      </c>
      <c r="F73" s="10" t="s">
        <v>43</v>
      </c>
      <c r="G73" s="15" t="s">
        <v>44</v>
      </c>
      <c r="H73" s="8" t="s">
        <v>137</v>
      </c>
      <c r="I73" s="8" t="s">
        <v>94</v>
      </c>
      <c r="J73" s="13">
        <v>495</v>
      </c>
      <c r="K73" s="8">
        <v>5445</v>
      </c>
      <c r="L73" s="144"/>
      <c r="M73" s="144"/>
      <c r="N73" s="8"/>
      <c r="O73" s="8"/>
      <c r="P73" s="8"/>
      <c r="Q73" s="8"/>
      <c r="R73" s="8"/>
      <c r="S73" s="8"/>
      <c r="T73" s="8"/>
      <c r="U73" s="8"/>
      <c r="V73" s="8"/>
      <c r="W73" s="8"/>
      <c r="X73" s="8"/>
      <c r="Y73" s="8"/>
      <c r="Z73" s="8"/>
      <c r="AA73" s="8"/>
      <c r="AB73" s="8"/>
      <c r="AC73" s="8"/>
      <c r="AD73" s="8"/>
      <c r="AE73" s="8"/>
      <c r="AF73" s="8"/>
      <c r="AG73" s="8"/>
      <c r="AH73" s="8"/>
      <c r="AI73" s="8"/>
      <c r="AJ73" s="8"/>
      <c r="AK73" s="8"/>
      <c r="AL73" s="8" t="s">
        <v>47</v>
      </c>
      <c r="AM73" s="8" t="s">
        <v>48</v>
      </c>
      <c r="AN73" s="8" t="s">
        <v>86</v>
      </c>
      <c r="AO73" s="8"/>
      <c r="AP73" s="8"/>
      <c r="AQ73" s="8"/>
      <c r="AR73" s="11"/>
    </row>
    <row r="74" spans="1:44" s="2" customFormat="1" ht="220.5" hidden="1" customHeight="1">
      <c r="A74" s="51" t="s">
        <v>343</v>
      </c>
      <c r="B74" s="8" t="s">
        <v>352</v>
      </c>
      <c r="C74" s="8" t="s">
        <v>353</v>
      </c>
      <c r="D74" s="10" t="s">
        <v>41</v>
      </c>
      <c r="E74" s="8" t="s">
        <v>354</v>
      </c>
      <c r="F74" s="10" t="s">
        <v>43</v>
      </c>
      <c r="G74" s="15" t="s">
        <v>59</v>
      </c>
      <c r="H74" s="8" t="s">
        <v>45</v>
      </c>
      <c r="I74" s="8" t="s">
        <v>46</v>
      </c>
      <c r="J74" s="17">
        <v>0.09</v>
      </c>
      <c r="K74" s="17">
        <f>+SUM(J74:J74)</f>
        <v>0.09</v>
      </c>
      <c r="L74" s="85"/>
      <c r="M74" s="8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8" t="s">
        <v>47</v>
      </c>
      <c r="AM74" s="8" t="s">
        <v>48</v>
      </c>
      <c r="AN74" s="8" t="s">
        <v>355</v>
      </c>
      <c r="AO74" s="8" t="s">
        <v>55</v>
      </c>
      <c r="AP74" s="8" t="s">
        <v>55</v>
      </c>
      <c r="AQ74" s="8" t="s">
        <v>55</v>
      </c>
      <c r="AR74" s="11"/>
    </row>
    <row r="75" spans="1:44" s="2" customFormat="1" ht="74.25" hidden="1" customHeight="1">
      <c r="A75" s="51" t="s">
        <v>343</v>
      </c>
      <c r="B75" s="10" t="s">
        <v>356</v>
      </c>
      <c r="C75" s="10" t="s">
        <v>357</v>
      </c>
      <c r="D75" s="10" t="s">
        <v>41</v>
      </c>
      <c r="E75" s="10" t="s">
        <v>358</v>
      </c>
      <c r="F75" s="10" t="s">
        <v>85</v>
      </c>
      <c r="G75" s="15" t="s">
        <v>59</v>
      </c>
      <c r="H75" s="8" t="s">
        <v>45</v>
      </c>
      <c r="I75" s="8" t="s">
        <v>46</v>
      </c>
      <c r="J75" s="13">
        <v>37</v>
      </c>
      <c r="K75" s="13">
        <v>37</v>
      </c>
      <c r="L75" s="84"/>
      <c r="M75" s="84"/>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8" t="s">
        <v>47</v>
      </c>
      <c r="AM75" s="8" t="s">
        <v>48</v>
      </c>
      <c r="AN75" s="8" t="s">
        <v>355</v>
      </c>
      <c r="AO75" s="8" t="s">
        <v>55</v>
      </c>
      <c r="AP75" s="8" t="s">
        <v>55</v>
      </c>
      <c r="AQ75" s="8" t="s">
        <v>359</v>
      </c>
      <c r="AR75" s="11"/>
    </row>
    <row r="76" spans="1:44" s="2" customFormat="1" ht="63.75" hidden="1">
      <c r="A76" s="51" t="s">
        <v>343</v>
      </c>
      <c r="B76" s="8" t="s">
        <v>360</v>
      </c>
      <c r="C76" s="8" t="s">
        <v>361</v>
      </c>
      <c r="D76" s="10" t="s">
        <v>41</v>
      </c>
      <c r="E76" s="8" t="s">
        <v>362</v>
      </c>
      <c r="F76" s="10" t="s">
        <v>43</v>
      </c>
      <c r="G76" s="15" t="s">
        <v>53</v>
      </c>
      <c r="H76" s="8" t="s">
        <v>45</v>
      </c>
      <c r="I76" s="8" t="s">
        <v>46</v>
      </c>
      <c r="J76" s="13">
        <v>103</v>
      </c>
      <c r="K76" s="13">
        <v>1400</v>
      </c>
      <c r="L76" s="84"/>
      <c r="M76" s="84"/>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8" t="s">
        <v>95</v>
      </c>
      <c r="AM76" s="8" t="s">
        <v>96</v>
      </c>
      <c r="AN76" s="8" t="s">
        <v>81</v>
      </c>
      <c r="AO76" s="8" t="s">
        <v>363</v>
      </c>
      <c r="AP76" s="8" t="s">
        <v>364</v>
      </c>
      <c r="AQ76" s="8"/>
      <c r="AR76" s="11"/>
    </row>
    <row r="77" spans="1:44" s="2" customFormat="1" ht="51" hidden="1">
      <c r="A77" s="51" t="s">
        <v>343</v>
      </c>
      <c r="B77" s="8" t="s">
        <v>365</v>
      </c>
      <c r="C77" s="8" t="s">
        <v>366</v>
      </c>
      <c r="D77" s="10" t="s">
        <v>41</v>
      </c>
      <c r="E77" s="8" t="s">
        <v>367</v>
      </c>
      <c r="F77" s="10" t="s">
        <v>43</v>
      </c>
      <c r="G77" s="15" t="s">
        <v>53</v>
      </c>
      <c r="H77" s="8" t="s">
        <v>45</v>
      </c>
      <c r="I77" s="8" t="s">
        <v>46</v>
      </c>
      <c r="J77" s="13">
        <v>80</v>
      </c>
      <c r="K77" s="13">
        <v>1020</v>
      </c>
      <c r="L77" s="84"/>
      <c r="M77" s="84"/>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8" t="s">
        <v>95</v>
      </c>
      <c r="AM77" s="8" t="s">
        <v>96</v>
      </c>
      <c r="AN77" s="8" t="s">
        <v>81</v>
      </c>
      <c r="AO77" s="8" t="s">
        <v>115</v>
      </c>
      <c r="AP77" s="8" t="s">
        <v>48</v>
      </c>
      <c r="AQ77" s="8"/>
      <c r="AR77" s="11"/>
    </row>
    <row r="78" spans="1:44" s="2" customFormat="1" ht="127.5" hidden="1">
      <c r="A78" s="51" t="s">
        <v>343</v>
      </c>
      <c r="B78" s="8" t="s">
        <v>368</v>
      </c>
      <c r="C78" s="8" t="s">
        <v>369</v>
      </c>
      <c r="D78" s="10" t="s">
        <v>41</v>
      </c>
      <c r="E78" s="53" t="s">
        <v>370</v>
      </c>
      <c r="F78" s="10" t="s">
        <v>85</v>
      </c>
      <c r="G78" s="15" t="s">
        <v>59</v>
      </c>
      <c r="H78" s="8" t="s">
        <v>371</v>
      </c>
      <c r="I78" s="28"/>
      <c r="J78" s="17">
        <v>1</v>
      </c>
      <c r="K78" s="17">
        <v>1</v>
      </c>
      <c r="L78" s="85"/>
      <c r="M78" s="8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8" t="s">
        <v>283</v>
      </c>
      <c r="AM78" s="8" t="s">
        <v>284</v>
      </c>
      <c r="AN78" s="8" t="s">
        <v>372</v>
      </c>
      <c r="AO78" s="8"/>
      <c r="AP78" s="8"/>
      <c r="AQ78" s="8"/>
      <c r="AR78" s="11"/>
    </row>
    <row r="79" spans="1:44" s="2" customFormat="1" ht="51" hidden="1">
      <c r="A79" s="51" t="s">
        <v>343</v>
      </c>
      <c r="B79" s="8" t="s">
        <v>373</v>
      </c>
      <c r="C79" s="8" t="s">
        <v>374</v>
      </c>
      <c r="D79" s="10" t="s">
        <v>41</v>
      </c>
      <c r="E79" s="8" t="s">
        <v>375</v>
      </c>
      <c r="F79" s="10" t="s">
        <v>43</v>
      </c>
      <c r="G79" s="15" t="s">
        <v>44</v>
      </c>
      <c r="H79" s="8" t="s">
        <v>46</v>
      </c>
      <c r="I79" s="28"/>
      <c r="J79" s="8">
        <v>4</v>
      </c>
      <c r="K79" s="8">
        <v>48</v>
      </c>
      <c r="L79" s="83"/>
      <c r="M79" s="83"/>
      <c r="N79" s="8"/>
      <c r="O79" s="8"/>
      <c r="P79" s="8"/>
      <c r="Q79" s="8"/>
      <c r="R79" s="8"/>
      <c r="S79" s="8"/>
      <c r="T79" s="8"/>
      <c r="U79" s="8"/>
      <c r="V79" s="8"/>
      <c r="W79" s="8"/>
      <c r="X79" s="8"/>
      <c r="Y79" s="8"/>
      <c r="Z79" s="8"/>
      <c r="AA79" s="8"/>
      <c r="AB79" s="8"/>
      <c r="AC79" s="8"/>
      <c r="AD79" s="8"/>
      <c r="AE79" s="8"/>
      <c r="AF79" s="8"/>
      <c r="AG79" s="8"/>
      <c r="AH79" s="8"/>
      <c r="AI79" s="8"/>
      <c r="AJ79" s="8"/>
      <c r="AK79" s="8"/>
      <c r="AL79" s="8" t="s">
        <v>376</v>
      </c>
      <c r="AM79" s="8" t="s">
        <v>377</v>
      </c>
      <c r="AN79" s="8" t="s">
        <v>378</v>
      </c>
      <c r="AO79" s="8"/>
      <c r="AP79" s="8"/>
      <c r="AQ79" s="8"/>
      <c r="AR79" s="11"/>
    </row>
    <row r="80" spans="1:44" s="2" customFormat="1" ht="178.5" hidden="1">
      <c r="A80" s="51" t="s">
        <v>343</v>
      </c>
      <c r="B80" s="8" t="s">
        <v>379</v>
      </c>
      <c r="C80" s="8" t="s">
        <v>380</v>
      </c>
      <c r="D80" s="10" t="s">
        <v>41</v>
      </c>
      <c r="E80" s="8" t="s">
        <v>381</v>
      </c>
      <c r="F80" s="10" t="s">
        <v>247</v>
      </c>
      <c r="G80" s="15" t="s">
        <v>59</v>
      </c>
      <c r="H80" s="8" t="s">
        <v>46</v>
      </c>
      <c r="I80" s="28"/>
      <c r="J80" s="17">
        <v>1</v>
      </c>
      <c r="K80" s="17">
        <v>1</v>
      </c>
      <c r="L80" s="85"/>
      <c r="M80" s="8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8" t="s">
        <v>382</v>
      </c>
      <c r="AM80" s="8" t="s">
        <v>383</v>
      </c>
      <c r="AN80" s="8" t="s">
        <v>384</v>
      </c>
      <c r="AO80" s="8"/>
      <c r="AP80" s="8"/>
      <c r="AQ80" s="8"/>
      <c r="AR80" s="11"/>
    </row>
    <row r="81" spans="1:79" s="2" customFormat="1" ht="89.25" hidden="1">
      <c r="A81" s="51" t="s">
        <v>343</v>
      </c>
      <c r="B81" s="8" t="s">
        <v>385</v>
      </c>
      <c r="C81" s="8" t="s">
        <v>386</v>
      </c>
      <c r="D81" s="10" t="s">
        <v>41</v>
      </c>
      <c r="E81" s="8" t="s">
        <v>387</v>
      </c>
      <c r="F81" s="10" t="s">
        <v>247</v>
      </c>
      <c r="G81" s="15" t="s">
        <v>59</v>
      </c>
      <c r="H81" s="8" t="s">
        <v>45</v>
      </c>
      <c r="I81" s="8" t="s">
        <v>46</v>
      </c>
      <c r="J81" s="17">
        <v>0.5</v>
      </c>
      <c r="K81" s="17">
        <v>0.7</v>
      </c>
      <c r="L81" s="85"/>
      <c r="M81" s="8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8" t="s">
        <v>382</v>
      </c>
      <c r="AM81" s="8" t="s">
        <v>383</v>
      </c>
      <c r="AN81" s="8" t="s">
        <v>388</v>
      </c>
      <c r="AO81" s="8"/>
      <c r="AP81" s="8"/>
      <c r="AQ81" s="8"/>
      <c r="AR81" s="11"/>
    </row>
    <row r="82" spans="1:79" s="2" customFormat="1" ht="63.75" hidden="1">
      <c r="A82" s="51" t="s">
        <v>343</v>
      </c>
      <c r="B82" s="8" t="s">
        <v>389</v>
      </c>
      <c r="C82" s="8" t="s">
        <v>390</v>
      </c>
      <c r="D82" s="10" t="s">
        <v>41</v>
      </c>
      <c r="E82" s="8" t="s">
        <v>391</v>
      </c>
      <c r="F82" s="10" t="s">
        <v>43</v>
      </c>
      <c r="G82" s="15" t="s">
        <v>392</v>
      </c>
      <c r="H82" s="8" t="s">
        <v>46</v>
      </c>
      <c r="I82" s="28"/>
      <c r="J82" s="54">
        <v>1</v>
      </c>
      <c r="K82" s="54">
        <v>6</v>
      </c>
      <c r="L82" s="94"/>
      <c r="M82" s="9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8" t="s">
        <v>283</v>
      </c>
      <c r="AM82" s="8" t="s">
        <v>284</v>
      </c>
      <c r="AN82" s="8" t="s">
        <v>372</v>
      </c>
      <c r="AO82" s="8" t="s">
        <v>95</v>
      </c>
      <c r="AP82" s="8" t="s">
        <v>393</v>
      </c>
      <c r="AQ82" s="8" t="s">
        <v>81</v>
      </c>
      <c r="AR82" s="11"/>
    </row>
    <row r="83" spans="1:79" s="2" customFormat="1" ht="51" hidden="1">
      <c r="A83" s="51" t="s">
        <v>343</v>
      </c>
      <c r="B83" s="8" t="s">
        <v>394</v>
      </c>
      <c r="C83" s="8" t="s">
        <v>395</v>
      </c>
      <c r="D83" s="10" t="s">
        <v>41</v>
      </c>
      <c r="E83" s="8" t="s">
        <v>396</v>
      </c>
      <c r="F83" s="10" t="s">
        <v>43</v>
      </c>
      <c r="G83" s="15" t="s">
        <v>44</v>
      </c>
      <c r="H83" s="8" t="s">
        <v>94</v>
      </c>
      <c r="I83" s="8" t="s">
        <v>46</v>
      </c>
      <c r="J83" s="8">
        <v>2</v>
      </c>
      <c r="K83" s="8">
        <f>SUM(J83:J83)</f>
        <v>2</v>
      </c>
      <c r="L83" s="83"/>
      <c r="M83" s="83"/>
      <c r="N83" s="8"/>
      <c r="O83" s="8"/>
      <c r="P83" s="8"/>
      <c r="Q83" s="8"/>
      <c r="R83" s="8"/>
      <c r="S83" s="8"/>
      <c r="T83" s="8"/>
      <c r="U83" s="8"/>
      <c r="V83" s="8"/>
      <c r="W83" s="8"/>
      <c r="X83" s="8"/>
      <c r="Y83" s="8"/>
      <c r="Z83" s="8"/>
      <c r="AA83" s="8"/>
      <c r="AB83" s="8"/>
      <c r="AC83" s="8"/>
      <c r="AD83" s="8"/>
      <c r="AE83" s="8"/>
      <c r="AF83" s="8"/>
      <c r="AG83" s="8"/>
      <c r="AH83" s="8"/>
      <c r="AI83" s="8"/>
      <c r="AJ83" s="8"/>
      <c r="AK83" s="8"/>
      <c r="AL83" s="8" t="s">
        <v>382</v>
      </c>
      <c r="AM83" s="8" t="s">
        <v>383</v>
      </c>
      <c r="AN83" s="8" t="s">
        <v>397</v>
      </c>
      <c r="AO83" s="8"/>
      <c r="AP83" s="8"/>
      <c r="AQ83" s="8"/>
      <c r="AR83" s="11"/>
    </row>
    <row r="84" spans="1:79" s="2" customFormat="1" ht="140.25" hidden="1">
      <c r="A84" s="51" t="s">
        <v>343</v>
      </c>
      <c r="B84" s="8" t="s">
        <v>398</v>
      </c>
      <c r="C84" s="8" t="s">
        <v>399</v>
      </c>
      <c r="D84" s="10" t="s">
        <v>41</v>
      </c>
      <c r="E84" s="8" t="s">
        <v>400</v>
      </c>
      <c r="F84" s="10" t="s">
        <v>85</v>
      </c>
      <c r="G84" s="15" t="s">
        <v>59</v>
      </c>
      <c r="H84" s="8" t="s">
        <v>94</v>
      </c>
      <c r="I84" s="8" t="s">
        <v>46</v>
      </c>
      <c r="J84" s="17">
        <v>1</v>
      </c>
      <c r="K84" s="17">
        <v>1</v>
      </c>
      <c r="L84" s="85"/>
      <c r="M84" s="8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8" t="s">
        <v>382</v>
      </c>
      <c r="AM84" s="8" t="s">
        <v>383</v>
      </c>
      <c r="AN84" s="8" t="s">
        <v>397</v>
      </c>
      <c r="AO84" s="8"/>
      <c r="AP84" s="8"/>
      <c r="AQ84" s="55"/>
      <c r="AR84" s="11"/>
    </row>
    <row r="85" spans="1:79" s="2" customFormat="1" ht="114.75" hidden="1">
      <c r="A85" s="51" t="s">
        <v>343</v>
      </c>
      <c r="B85" s="8" t="s">
        <v>401</v>
      </c>
      <c r="C85" s="8" t="s">
        <v>402</v>
      </c>
      <c r="D85" s="10" t="s">
        <v>41</v>
      </c>
      <c r="E85" s="8" t="s">
        <v>403</v>
      </c>
      <c r="F85" s="10" t="s">
        <v>43</v>
      </c>
      <c r="G85" s="15" t="s">
        <v>44</v>
      </c>
      <c r="H85" s="8" t="s">
        <v>94</v>
      </c>
      <c r="I85" s="8" t="s">
        <v>46</v>
      </c>
      <c r="J85" s="8">
        <v>500</v>
      </c>
      <c r="K85" s="8">
        <f>SUM(J85:J85)</f>
        <v>500</v>
      </c>
      <c r="L85" s="83"/>
      <c r="M85" s="83"/>
      <c r="N85" s="8"/>
      <c r="O85" s="8"/>
      <c r="P85" s="8"/>
      <c r="Q85" s="8"/>
      <c r="R85" s="8"/>
      <c r="S85" s="8"/>
      <c r="T85" s="8"/>
      <c r="U85" s="8"/>
      <c r="V85" s="8"/>
      <c r="W85" s="8"/>
      <c r="X85" s="8"/>
      <c r="Y85" s="8"/>
      <c r="Z85" s="8"/>
      <c r="AA85" s="8"/>
      <c r="AB85" s="8"/>
      <c r="AC85" s="8"/>
      <c r="AD85" s="8"/>
      <c r="AE85" s="8"/>
      <c r="AF85" s="8"/>
      <c r="AG85" s="8"/>
      <c r="AH85" s="8"/>
      <c r="AI85" s="8"/>
      <c r="AJ85" s="8"/>
      <c r="AK85" s="8"/>
      <c r="AL85" s="8" t="s">
        <v>382</v>
      </c>
      <c r="AM85" s="8" t="s">
        <v>383</v>
      </c>
      <c r="AN85" s="8" t="s">
        <v>404</v>
      </c>
      <c r="AO85" s="8"/>
      <c r="AP85" s="8"/>
      <c r="AQ85" s="8"/>
      <c r="AR85" s="11"/>
    </row>
    <row r="86" spans="1:79" s="12" customFormat="1" ht="35.25" hidden="1" customHeight="1">
      <c r="A86" s="51" t="s">
        <v>343</v>
      </c>
      <c r="B86" s="15" t="s">
        <v>405</v>
      </c>
      <c r="C86" s="24" t="s">
        <v>406</v>
      </c>
      <c r="D86" s="25" t="s">
        <v>41</v>
      </c>
      <c r="E86" s="15" t="s">
        <v>407</v>
      </c>
      <c r="F86" s="26" t="s">
        <v>43</v>
      </c>
      <c r="G86" s="15" t="s">
        <v>59</v>
      </c>
      <c r="H86" s="15" t="s">
        <v>172</v>
      </c>
      <c r="I86" s="15" t="s">
        <v>94</v>
      </c>
      <c r="J86" s="56">
        <v>1</v>
      </c>
      <c r="K86" s="56">
        <v>3</v>
      </c>
      <c r="L86" s="95"/>
      <c r="M86" s="95"/>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15" t="s">
        <v>408</v>
      </c>
      <c r="AM86" s="23" t="s">
        <v>377</v>
      </c>
      <c r="AN86" s="15" t="s">
        <v>378</v>
      </c>
      <c r="AO86" s="15"/>
      <c r="AP86" s="23"/>
      <c r="AQ86" s="15"/>
      <c r="AR86" s="11"/>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s="2" customFormat="1" ht="127.5" hidden="1">
      <c r="A87" s="51" t="s">
        <v>343</v>
      </c>
      <c r="B87" s="8" t="s">
        <v>409</v>
      </c>
      <c r="C87" s="8" t="s">
        <v>410</v>
      </c>
      <c r="D87" s="10" t="s">
        <v>41</v>
      </c>
      <c r="E87" s="8" t="s">
        <v>411</v>
      </c>
      <c r="F87" s="10" t="s">
        <v>43</v>
      </c>
      <c r="G87" s="15" t="s">
        <v>412</v>
      </c>
      <c r="H87" s="8" t="s">
        <v>413</v>
      </c>
      <c r="I87" s="8" t="s">
        <v>371</v>
      </c>
      <c r="J87" s="47">
        <v>1</v>
      </c>
      <c r="K87" s="47">
        <v>3</v>
      </c>
      <c r="L87" s="96"/>
      <c r="M87" s="96"/>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8" t="s">
        <v>225</v>
      </c>
      <c r="AM87" s="8" t="s">
        <v>414</v>
      </c>
      <c r="AN87" s="8" t="s">
        <v>415</v>
      </c>
      <c r="AO87" s="8"/>
      <c r="AP87" s="8"/>
      <c r="AQ87" s="8"/>
      <c r="AR87" s="11"/>
    </row>
    <row r="88" spans="1:79" s="2" customFormat="1" ht="89.25" hidden="1">
      <c r="A88" s="51" t="s">
        <v>343</v>
      </c>
      <c r="B88" s="8" t="s">
        <v>416</v>
      </c>
      <c r="C88" s="8" t="s">
        <v>417</v>
      </c>
      <c r="D88" s="10" t="s">
        <v>41</v>
      </c>
      <c r="E88" s="8" t="s">
        <v>418</v>
      </c>
      <c r="F88" s="10" t="s">
        <v>43</v>
      </c>
      <c r="G88" s="15" t="s">
        <v>59</v>
      </c>
      <c r="H88" s="8" t="s">
        <v>413</v>
      </c>
      <c r="I88" s="8" t="s">
        <v>371</v>
      </c>
      <c r="J88" s="47">
        <v>20</v>
      </c>
      <c r="K88" s="47">
        <f>SUM(J88:J88)</f>
        <v>20</v>
      </c>
      <c r="L88" s="96"/>
      <c r="M88" s="96"/>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8" t="s">
        <v>225</v>
      </c>
      <c r="AM88" s="8" t="s">
        <v>414</v>
      </c>
      <c r="AN88" s="8" t="s">
        <v>419</v>
      </c>
      <c r="AO88" s="8"/>
      <c r="AP88" s="8"/>
      <c r="AQ88" s="8"/>
      <c r="AR88" s="11"/>
    </row>
    <row r="89" spans="1:79" s="2" customFormat="1" ht="127.5" hidden="1">
      <c r="A89" s="51" t="s">
        <v>343</v>
      </c>
      <c r="B89" s="8" t="s">
        <v>420</v>
      </c>
      <c r="C89" s="8" t="s">
        <v>421</v>
      </c>
      <c r="D89" s="10" t="s">
        <v>41</v>
      </c>
      <c r="E89" s="8" t="s">
        <v>422</v>
      </c>
      <c r="F89" s="10" t="s">
        <v>43</v>
      </c>
      <c r="G89" s="15" t="s">
        <v>412</v>
      </c>
      <c r="H89" s="8" t="s">
        <v>413</v>
      </c>
      <c r="I89" s="8" t="s">
        <v>371</v>
      </c>
      <c r="J89" s="47">
        <v>0</v>
      </c>
      <c r="K89" s="47">
        <f>SUM(J89:J89)</f>
        <v>0</v>
      </c>
      <c r="L89" s="96"/>
      <c r="M89" s="96"/>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8" t="s">
        <v>225</v>
      </c>
      <c r="AM89" s="8" t="s">
        <v>414</v>
      </c>
      <c r="AN89" s="8" t="s">
        <v>423</v>
      </c>
      <c r="AO89" s="8"/>
      <c r="AP89" s="8"/>
      <c r="AQ89" s="8"/>
      <c r="AR89" s="11"/>
    </row>
    <row r="90" spans="1:79" s="2" customFormat="1" ht="102" hidden="1">
      <c r="A90" s="51" t="s">
        <v>343</v>
      </c>
      <c r="B90" s="8" t="s">
        <v>424</v>
      </c>
      <c r="C90" s="8" t="s">
        <v>425</v>
      </c>
      <c r="D90" s="10" t="s">
        <v>41</v>
      </c>
      <c r="E90" s="8" t="s">
        <v>426</v>
      </c>
      <c r="F90" s="10" t="s">
        <v>85</v>
      </c>
      <c r="G90" s="15" t="s">
        <v>44</v>
      </c>
      <c r="H90" s="8" t="s">
        <v>413</v>
      </c>
      <c r="I90" s="8" t="s">
        <v>371</v>
      </c>
      <c r="J90" s="17">
        <v>1</v>
      </c>
      <c r="K90" s="17">
        <v>1</v>
      </c>
      <c r="L90" s="85"/>
      <c r="M90" s="8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8" t="s">
        <v>225</v>
      </c>
      <c r="AM90" s="8" t="s">
        <v>414</v>
      </c>
      <c r="AN90" s="8" t="s">
        <v>427</v>
      </c>
      <c r="AO90" s="8"/>
      <c r="AP90" s="8"/>
      <c r="AQ90" s="8"/>
      <c r="AR90" s="11"/>
    </row>
    <row r="91" spans="1:79" s="2" customFormat="1" ht="127.5" hidden="1">
      <c r="A91" s="51" t="s">
        <v>343</v>
      </c>
      <c r="B91" s="8" t="s">
        <v>428</v>
      </c>
      <c r="C91" s="8" t="s">
        <v>429</v>
      </c>
      <c r="D91" s="10" t="s">
        <v>41</v>
      </c>
      <c r="E91" s="8" t="s">
        <v>430</v>
      </c>
      <c r="F91" s="10" t="s">
        <v>85</v>
      </c>
      <c r="G91" s="15" t="s">
        <v>59</v>
      </c>
      <c r="H91" s="8" t="s">
        <v>413</v>
      </c>
      <c r="I91" s="8" t="s">
        <v>371</v>
      </c>
      <c r="J91" s="47">
        <v>1</v>
      </c>
      <c r="K91" s="47">
        <v>1</v>
      </c>
      <c r="L91" s="96"/>
      <c r="M91" s="96"/>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8" t="s">
        <v>225</v>
      </c>
      <c r="AM91" s="8" t="s">
        <v>414</v>
      </c>
      <c r="AN91" s="8" t="s">
        <v>427</v>
      </c>
      <c r="AO91" s="8"/>
      <c r="AP91" s="8"/>
      <c r="AQ91" s="8"/>
      <c r="AR91" s="11"/>
    </row>
    <row r="92" spans="1:79" s="2" customFormat="1" ht="186" hidden="1" customHeight="1">
      <c r="A92" s="51" t="s">
        <v>343</v>
      </c>
      <c r="B92" s="46" t="s">
        <v>431</v>
      </c>
      <c r="C92" s="57" t="s">
        <v>432</v>
      </c>
      <c r="D92" s="42" t="s">
        <v>41</v>
      </c>
      <c r="E92" s="46" t="s">
        <v>433</v>
      </c>
      <c r="F92" s="43" t="s">
        <v>272</v>
      </c>
      <c r="G92" s="28" t="s">
        <v>59</v>
      </c>
      <c r="H92" s="28" t="s">
        <v>172</v>
      </c>
      <c r="I92" s="28" t="s">
        <v>94</v>
      </c>
      <c r="J92" s="44">
        <v>1</v>
      </c>
      <c r="K92" s="58">
        <v>1</v>
      </c>
      <c r="L92" s="97"/>
      <c r="M92" s="97"/>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28" t="s">
        <v>434</v>
      </c>
      <c r="AM92" s="8" t="s">
        <v>414</v>
      </c>
      <c r="AN92" s="46" t="s">
        <v>435</v>
      </c>
      <c r="AO92" s="28"/>
      <c r="AP92" s="59"/>
      <c r="AQ92" s="51"/>
      <c r="AR92" s="11"/>
    </row>
    <row r="93" spans="1:79" s="12" customFormat="1" ht="35.25" hidden="1" customHeight="1">
      <c r="A93" s="51" t="s">
        <v>343</v>
      </c>
      <c r="B93" s="51" t="s">
        <v>436</v>
      </c>
      <c r="C93" s="24" t="s">
        <v>437</v>
      </c>
      <c r="D93" s="25" t="s">
        <v>41</v>
      </c>
      <c r="E93" s="51" t="s">
        <v>438</v>
      </c>
      <c r="F93" s="26" t="s">
        <v>85</v>
      </c>
      <c r="G93" s="15" t="s">
        <v>59</v>
      </c>
      <c r="H93" s="15" t="s">
        <v>172</v>
      </c>
      <c r="I93" s="15" t="s">
        <v>94</v>
      </c>
      <c r="J93" s="60">
        <v>1</v>
      </c>
      <c r="K93" s="60">
        <v>1</v>
      </c>
      <c r="L93" s="98"/>
      <c r="M93" s="98"/>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15" t="s">
        <v>434</v>
      </c>
      <c r="AM93" s="8" t="s">
        <v>414</v>
      </c>
      <c r="AN93" s="45" t="s">
        <v>435</v>
      </c>
      <c r="AO93" s="15"/>
      <c r="AP93" s="23"/>
      <c r="AQ93" s="45"/>
      <c r="AR93" s="11"/>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s="12" customFormat="1" ht="35.25" hidden="1" customHeight="1">
      <c r="A94" s="51" t="s">
        <v>343</v>
      </c>
      <c r="B94" s="24" t="s">
        <v>439</v>
      </c>
      <c r="C94" s="24" t="s">
        <v>440</v>
      </c>
      <c r="D94" s="25" t="s">
        <v>41</v>
      </c>
      <c r="E94" s="51" t="s">
        <v>440</v>
      </c>
      <c r="F94" s="26" t="s">
        <v>43</v>
      </c>
      <c r="G94" s="15" t="s">
        <v>59</v>
      </c>
      <c r="H94" s="15" t="s">
        <v>172</v>
      </c>
      <c r="I94" s="15" t="s">
        <v>94</v>
      </c>
      <c r="J94" s="56">
        <v>30</v>
      </c>
      <c r="K94" s="56">
        <v>180</v>
      </c>
      <c r="L94" s="95"/>
      <c r="M94" s="95"/>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15" t="s">
        <v>434</v>
      </c>
      <c r="AM94" s="8" t="s">
        <v>414</v>
      </c>
      <c r="AN94" s="45" t="s">
        <v>441</v>
      </c>
      <c r="AO94" s="15"/>
      <c r="AP94" s="23"/>
      <c r="AQ94" s="45"/>
      <c r="AR94" s="11"/>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s="2" customFormat="1" ht="51" hidden="1">
      <c r="A95" s="51" t="s">
        <v>343</v>
      </c>
      <c r="B95" s="8" t="s">
        <v>442</v>
      </c>
      <c r="C95" s="8" t="s">
        <v>443</v>
      </c>
      <c r="D95" s="10" t="s">
        <v>41</v>
      </c>
      <c r="E95" s="8" t="s">
        <v>444</v>
      </c>
      <c r="F95" s="10" t="s">
        <v>247</v>
      </c>
      <c r="G95" s="15" t="s">
        <v>59</v>
      </c>
      <c r="H95" s="8" t="s">
        <v>45</v>
      </c>
      <c r="I95" s="8" t="s">
        <v>46</v>
      </c>
      <c r="J95" s="8"/>
      <c r="K95" s="17">
        <v>1</v>
      </c>
      <c r="L95" s="85"/>
      <c r="M95" s="8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8" t="s">
        <v>95</v>
      </c>
      <c r="AM95" s="8" t="s">
        <v>96</v>
      </c>
      <c r="AN95" s="8" t="s">
        <v>81</v>
      </c>
      <c r="AO95" s="8"/>
      <c r="AP95" s="8"/>
      <c r="AQ95" s="8"/>
      <c r="AR95" s="11"/>
    </row>
    <row r="96" spans="1:79" s="2" customFormat="1" ht="47.1" hidden="1" customHeight="1">
      <c r="A96" s="51" t="s">
        <v>343</v>
      </c>
      <c r="B96" s="8" t="s">
        <v>445</v>
      </c>
      <c r="C96" s="8" t="s">
        <v>446</v>
      </c>
      <c r="D96" s="10" t="s">
        <v>41</v>
      </c>
      <c r="E96" s="8" t="s">
        <v>447</v>
      </c>
      <c r="F96" s="10" t="s">
        <v>43</v>
      </c>
      <c r="G96" s="15" t="s">
        <v>53</v>
      </c>
      <c r="H96" s="8" t="s">
        <v>46</v>
      </c>
      <c r="I96" s="28" t="s">
        <v>94</v>
      </c>
      <c r="J96" s="158">
        <v>2</v>
      </c>
      <c r="K96" s="158">
        <v>23</v>
      </c>
      <c r="L96" s="162"/>
      <c r="M96" s="162"/>
      <c r="N96" s="162"/>
      <c r="O96" s="162"/>
      <c r="P96" s="162"/>
      <c r="Q96" s="162"/>
      <c r="R96" s="8"/>
      <c r="S96" s="8"/>
      <c r="T96" s="8"/>
      <c r="U96" s="8"/>
      <c r="V96" s="8"/>
      <c r="W96" s="8"/>
      <c r="X96" s="8"/>
      <c r="Y96" s="8"/>
      <c r="Z96" s="8"/>
      <c r="AA96" s="8"/>
      <c r="AB96" s="8"/>
      <c r="AC96" s="8"/>
      <c r="AD96" s="8"/>
      <c r="AE96" s="8"/>
      <c r="AF96" s="8"/>
      <c r="AG96" s="8"/>
      <c r="AH96" s="8"/>
      <c r="AI96" s="8"/>
      <c r="AJ96" s="8"/>
      <c r="AK96" s="8"/>
      <c r="AL96" s="8" t="s">
        <v>448</v>
      </c>
      <c r="AM96" s="8" t="s">
        <v>449</v>
      </c>
      <c r="AN96" s="8" t="s">
        <v>450</v>
      </c>
      <c r="AO96" s="8" t="s">
        <v>451</v>
      </c>
      <c r="AP96" s="8" t="s">
        <v>452</v>
      </c>
      <c r="AQ96" s="8" t="s">
        <v>453</v>
      </c>
      <c r="AR96" s="11"/>
    </row>
    <row r="97" spans="1:79" s="2" customFormat="1" ht="60" hidden="1" customHeight="1">
      <c r="A97" s="51" t="s">
        <v>343</v>
      </c>
      <c r="B97" s="8" t="s">
        <v>454</v>
      </c>
      <c r="C97" s="8" t="s">
        <v>455</v>
      </c>
      <c r="D97" s="10" t="s">
        <v>41</v>
      </c>
      <c r="E97" s="8" t="s">
        <v>456</v>
      </c>
      <c r="F97" s="10" t="s">
        <v>43</v>
      </c>
      <c r="G97" s="15" t="s">
        <v>59</v>
      </c>
      <c r="H97" s="8" t="s">
        <v>457</v>
      </c>
      <c r="I97" s="28"/>
      <c r="J97" s="159"/>
      <c r="K97" s="159">
        <v>1</v>
      </c>
      <c r="L97" s="163"/>
      <c r="M97" s="163"/>
      <c r="N97" s="163"/>
      <c r="O97" s="163"/>
      <c r="P97" s="163"/>
      <c r="Q97" s="163"/>
      <c r="R97" s="17"/>
      <c r="S97" s="17"/>
      <c r="T97" s="17"/>
      <c r="U97" s="17"/>
      <c r="V97" s="17"/>
      <c r="W97" s="17"/>
      <c r="X97" s="17"/>
      <c r="Y97" s="17"/>
      <c r="Z97" s="17"/>
      <c r="AA97" s="17"/>
      <c r="AB97" s="17"/>
      <c r="AC97" s="17"/>
      <c r="AD97" s="17"/>
      <c r="AE97" s="17"/>
      <c r="AF97" s="17"/>
      <c r="AG97" s="17"/>
      <c r="AH97" s="17"/>
      <c r="AI97" s="17"/>
      <c r="AJ97" s="17"/>
      <c r="AK97" s="17"/>
      <c r="AL97" s="8" t="s">
        <v>448</v>
      </c>
      <c r="AM97" s="8" t="s">
        <v>449</v>
      </c>
      <c r="AN97" s="8" t="s">
        <v>458</v>
      </c>
      <c r="AO97" s="8" t="s">
        <v>95</v>
      </c>
      <c r="AP97" s="8"/>
      <c r="AQ97" s="8"/>
      <c r="AR97" s="11"/>
    </row>
    <row r="98" spans="1:79" s="2" customFormat="1" ht="159" hidden="1" customHeight="1">
      <c r="A98" s="51" t="s">
        <v>343</v>
      </c>
      <c r="B98" s="51" t="s">
        <v>459</v>
      </c>
      <c r="C98" s="8" t="s">
        <v>460</v>
      </c>
      <c r="D98" s="10" t="s">
        <v>41</v>
      </c>
      <c r="E98" s="51" t="s">
        <v>461</v>
      </c>
      <c r="F98" s="14" t="s">
        <v>43</v>
      </c>
      <c r="G98" s="15" t="s">
        <v>53</v>
      </c>
      <c r="H98" s="8" t="s">
        <v>462</v>
      </c>
      <c r="I98" s="28" t="s">
        <v>46</v>
      </c>
      <c r="J98" s="51">
        <v>1</v>
      </c>
      <c r="K98" s="51">
        <v>11</v>
      </c>
      <c r="L98" s="99"/>
      <c r="M98" s="99"/>
      <c r="N98" s="51"/>
      <c r="O98" s="51"/>
      <c r="P98" s="51"/>
      <c r="Q98" s="51"/>
      <c r="R98" s="51"/>
      <c r="S98" s="51"/>
      <c r="T98" s="51"/>
      <c r="U98" s="51"/>
      <c r="V98" s="51"/>
      <c r="W98" s="51"/>
      <c r="X98" s="51"/>
      <c r="Y98" s="51"/>
      <c r="Z98" s="51"/>
      <c r="AA98" s="51"/>
      <c r="AB98" s="51"/>
      <c r="AC98" s="51"/>
      <c r="AD98" s="51"/>
      <c r="AE98" s="51"/>
      <c r="AF98" s="51"/>
      <c r="AG98" s="51"/>
      <c r="AH98" s="51"/>
      <c r="AI98" s="51"/>
      <c r="AJ98" s="51"/>
      <c r="AK98" s="51"/>
      <c r="AL98" s="51" t="s">
        <v>152</v>
      </c>
      <c r="AM98" s="51" t="s">
        <v>153</v>
      </c>
      <c r="AN98" s="51" t="s">
        <v>463</v>
      </c>
      <c r="AO98" s="51" t="s">
        <v>152</v>
      </c>
      <c r="AP98" s="61" t="s">
        <v>153</v>
      </c>
      <c r="AQ98" s="51" t="s">
        <v>464</v>
      </c>
      <c r="AR98" s="11"/>
    </row>
    <row r="99" spans="1:79" s="2" customFormat="1" ht="76.5" hidden="1">
      <c r="A99" s="51" t="s">
        <v>343</v>
      </c>
      <c r="B99" s="19" t="s">
        <v>465</v>
      </c>
      <c r="C99" s="19" t="s">
        <v>466</v>
      </c>
      <c r="D99" s="10" t="s">
        <v>41</v>
      </c>
      <c r="E99" s="62" t="s">
        <v>467</v>
      </c>
      <c r="F99" s="10" t="s">
        <v>43</v>
      </c>
      <c r="G99" s="15" t="s">
        <v>59</v>
      </c>
      <c r="H99" s="8" t="s">
        <v>462</v>
      </c>
      <c r="I99" s="28" t="s">
        <v>46</v>
      </c>
      <c r="J99" s="19">
        <v>1</v>
      </c>
      <c r="K99" s="19">
        <v>8</v>
      </c>
      <c r="L99" s="100"/>
      <c r="M99" s="100"/>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8" t="s">
        <v>216</v>
      </c>
      <c r="AM99" s="8" t="s">
        <v>217</v>
      </c>
      <c r="AN99" s="19" t="s">
        <v>468</v>
      </c>
      <c r="AO99" s="51"/>
      <c r="AP99" s="61"/>
      <c r="AQ99" s="51"/>
      <c r="AR99" s="11"/>
    </row>
    <row r="100" spans="1:79" s="2" customFormat="1" ht="76.5" hidden="1">
      <c r="A100" s="51" t="s">
        <v>343</v>
      </c>
      <c r="B100" s="19" t="s">
        <v>469</v>
      </c>
      <c r="C100" s="19" t="s">
        <v>470</v>
      </c>
      <c r="D100" s="10" t="s">
        <v>41</v>
      </c>
      <c r="E100" s="19" t="s">
        <v>471</v>
      </c>
      <c r="F100" s="10" t="s">
        <v>43</v>
      </c>
      <c r="G100" s="15" t="s">
        <v>59</v>
      </c>
      <c r="H100" s="8" t="s">
        <v>462</v>
      </c>
      <c r="I100" s="28" t="s">
        <v>46</v>
      </c>
      <c r="J100" s="19">
        <v>1</v>
      </c>
      <c r="K100" s="19">
        <v>8</v>
      </c>
      <c r="L100" s="100"/>
      <c r="M100" s="100"/>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8" t="s">
        <v>216</v>
      </c>
      <c r="AM100" s="8" t="s">
        <v>217</v>
      </c>
      <c r="AN100" s="19" t="s">
        <v>468</v>
      </c>
      <c r="AO100" s="51"/>
      <c r="AP100" s="61"/>
      <c r="AQ100" s="51"/>
      <c r="AR100" s="11"/>
    </row>
    <row r="101" spans="1:79" s="2" customFormat="1" ht="178.5" hidden="1">
      <c r="A101" s="51" t="s">
        <v>343</v>
      </c>
      <c r="B101" s="19" t="s">
        <v>472</v>
      </c>
      <c r="C101" s="19" t="s">
        <v>473</v>
      </c>
      <c r="D101" s="10" t="s">
        <v>41</v>
      </c>
      <c r="E101" s="62" t="s">
        <v>474</v>
      </c>
      <c r="F101" s="10" t="s">
        <v>43</v>
      </c>
      <c r="G101" s="15" t="s">
        <v>59</v>
      </c>
      <c r="H101" s="8" t="s">
        <v>462</v>
      </c>
      <c r="I101" s="28" t="s">
        <v>46</v>
      </c>
      <c r="J101" s="19">
        <v>4</v>
      </c>
      <c r="K101" s="19">
        <v>32</v>
      </c>
      <c r="L101" s="101"/>
      <c r="M101" s="101"/>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3" t="s">
        <v>216</v>
      </c>
      <c r="AM101" s="63" t="s">
        <v>217</v>
      </c>
      <c r="AN101" s="64" t="s">
        <v>468</v>
      </c>
      <c r="AO101" s="51"/>
      <c r="AP101" s="61"/>
      <c r="AQ101" s="51"/>
      <c r="AR101" s="11"/>
    </row>
    <row r="102" spans="1:79" s="2" customFormat="1" ht="35.1" hidden="1" customHeight="1">
      <c r="A102" s="51" t="s">
        <v>343</v>
      </c>
      <c r="B102" s="19" t="s">
        <v>475</v>
      </c>
      <c r="C102" s="8" t="s">
        <v>476</v>
      </c>
      <c r="D102" s="10" t="s">
        <v>41</v>
      </c>
      <c r="E102" s="8" t="s">
        <v>477</v>
      </c>
      <c r="F102" s="10" t="s">
        <v>272</v>
      </c>
      <c r="G102" s="15" t="s">
        <v>59</v>
      </c>
      <c r="H102" s="8" t="s">
        <v>457</v>
      </c>
      <c r="I102" s="28"/>
      <c r="J102" s="159">
        <v>1</v>
      </c>
      <c r="K102" s="159">
        <v>1</v>
      </c>
      <c r="L102" s="164"/>
      <c r="M102" s="164"/>
      <c r="N102" s="164"/>
      <c r="O102" s="164"/>
      <c r="P102" s="164"/>
      <c r="Q102" s="164"/>
      <c r="R102" s="20"/>
      <c r="S102" s="20"/>
      <c r="T102" s="20"/>
      <c r="U102" s="20"/>
      <c r="V102" s="20"/>
      <c r="W102" s="20"/>
      <c r="X102" s="20"/>
      <c r="Y102" s="20"/>
      <c r="Z102" s="20"/>
      <c r="AA102" s="20"/>
      <c r="AB102" s="20"/>
      <c r="AC102" s="20"/>
      <c r="AD102" s="20"/>
      <c r="AE102" s="20"/>
      <c r="AF102" s="20"/>
      <c r="AG102" s="20"/>
      <c r="AH102" s="20"/>
      <c r="AI102" s="20"/>
      <c r="AJ102" s="20"/>
      <c r="AK102" s="20"/>
      <c r="AL102" s="8" t="s">
        <v>448</v>
      </c>
      <c r="AM102" s="8" t="s">
        <v>449</v>
      </c>
      <c r="AN102" s="8" t="s">
        <v>478</v>
      </c>
      <c r="AO102" s="8"/>
      <c r="AP102" s="8"/>
      <c r="AQ102" s="8"/>
      <c r="AR102" s="11"/>
    </row>
    <row r="103" spans="1:79" s="12" customFormat="1" ht="110.25" hidden="1" customHeight="1">
      <c r="A103" s="51" t="s">
        <v>343</v>
      </c>
      <c r="B103" s="24" t="s">
        <v>479</v>
      </c>
      <c r="C103" s="24" t="s">
        <v>480</v>
      </c>
      <c r="D103" s="25" t="s">
        <v>41</v>
      </c>
      <c r="E103" s="51" t="s">
        <v>481</v>
      </c>
      <c r="F103" s="26" t="s">
        <v>43</v>
      </c>
      <c r="G103" s="15" t="s">
        <v>59</v>
      </c>
      <c r="H103" s="15" t="s">
        <v>172</v>
      </c>
      <c r="I103" s="15"/>
      <c r="J103" s="56">
        <v>10</v>
      </c>
      <c r="K103" s="56">
        <v>70</v>
      </c>
      <c r="L103" s="95"/>
      <c r="M103" s="95"/>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15" t="s">
        <v>482</v>
      </c>
      <c r="AM103" s="8" t="s">
        <v>183</v>
      </c>
      <c r="AN103" s="45" t="s">
        <v>483</v>
      </c>
      <c r="AO103" s="15" t="s">
        <v>95</v>
      </c>
      <c r="AP103" s="23" t="s">
        <v>96</v>
      </c>
      <c r="AQ103" s="45" t="s">
        <v>97</v>
      </c>
      <c r="AR103" s="11"/>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s="12" customFormat="1" ht="29.1" hidden="1" customHeight="1">
      <c r="A104" s="51" t="s">
        <v>343</v>
      </c>
      <c r="B104" s="24" t="s">
        <v>484</v>
      </c>
      <c r="C104" s="24" t="s">
        <v>485</v>
      </c>
      <c r="D104" s="25" t="s">
        <v>41</v>
      </c>
      <c r="E104" s="51" t="s">
        <v>486</v>
      </c>
      <c r="F104" s="65" t="s">
        <v>85</v>
      </c>
      <c r="G104" s="15" t="s">
        <v>53</v>
      </c>
      <c r="H104" s="15" t="s">
        <v>172</v>
      </c>
      <c r="I104" s="15"/>
      <c r="J104" s="60">
        <v>1</v>
      </c>
      <c r="K104" s="60">
        <v>1</v>
      </c>
      <c r="L104" s="98"/>
      <c r="M104" s="98"/>
      <c r="N104" s="60"/>
      <c r="O104" s="6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15" t="s">
        <v>152</v>
      </c>
      <c r="AM104" s="66" t="s">
        <v>487</v>
      </c>
      <c r="AN104" s="45" t="s">
        <v>488</v>
      </c>
      <c r="AO104" s="15"/>
      <c r="AP104" s="23"/>
      <c r="AQ104" s="45"/>
      <c r="AR104" s="11"/>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s="2" customFormat="1" ht="76.5" hidden="1">
      <c r="A105" s="51" t="s">
        <v>343</v>
      </c>
      <c r="B105" s="8" t="s">
        <v>489</v>
      </c>
      <c r="C105" s="8" t="s">
        <v>490</v>
      </c>
      <c r="D105" s="10" t="s">
        <v>41</v>
      </c>
      <c r="E105" s="8" t="s">
        <v>491</v>
      </c>
      <c r="F105" s="10" t="s">
        <v>43</v>
      </c>
      <c r="G105" s="15" t="s">
        <v>53</v>
      </c>
      <c r="H105" s="8" t="s">
        <v>413</v>
      </c>
      <c r="I105" s="28"/>
      <c r="J105" s="160">
        <v>1</v>
      </c>
      <c r="K105" s="160">
        <v>12</v>
      </c>
      <c r="L105" s="165"/>
      <c r="M105" s="165"/>
      <c r="N105" s="165"/>
      <c r="O105" s="165"/>
      <c r="P105" s="165"/>
      <c r="Q105" s="165"/>
      <c r="R105" s="13"/>
      <c r="S105" s="13"/>
      <c r="T105" s="13"/>
      <c r="U105" s="13"/>
      <c r="V105" s="13"/>
      <c r="W105" s="13"/>
      <c r="X105" s="13"/>
      <c r="Y105" s="13"/>
      <c r="Z105" s="13"/>
      <c r="AA105" s="13"/>
      <c r="AB105" s="13"/>
      <c r="AC105" s="13"/>
      <c r="AD105" s="13"/>
      <c r="AE105" s="13"/>
      <c r="AF105" s="13"/>
      <c r="AG105" s="13"/>
      <c r="AH105" s="13"/>
      <c r="AI105" s="13"/>
      <c r="AJ105" s="13"/>
      <c r="AK105" s="13"/>
      <c r="AL105" s="8" t="s">
        <v>448</v>
      </c>
      <c r="AM105" s="8" t="s">
        <v>492</v>
      </c>
      <c r="AN105" s="8" t="s">
        <v>493</v>
      </c>
      <c r="AO105" s="8"/>
      <c r="AP105" s="8"/>
      <c r="AQ105" s="8"/>
      <c r="AR105" s="11"/>
    </row>
    <row r="106" spans="1:79" s="2" customFormat="1" ht="76.5" hidden="1">
      <c r="A106" s="51" t="s">
        <v>343</v>
      </c>
      <c r="B106" s="8" t="s">
        <v>494</v>
      </c>
      <c r="C106" s="8" t="s">
        <v>495</v>
      </c>
      <c r="D106" s="10" t="s">
        <v>41</v>
      </c>
      <c r="E106" s="8" t="s">
        <v>496</v>
      </c>
      <c r="F106" s="10" t="s">
        <v>43</v>
      </c>
      <c r="G106" s="15" t="s">
        <v>53</v>
      </c>
      <c r="H106" s="8" t="s">
        <v>413</v>
      </c>
      <c r="I106" s="28"/>
      <c r="J106" s="160">
        <v>1</v>
      </c>
      <c r="K106" s="160">
        <v>12</v>
      </c>
      <c r="L106" s="165"/>
      <c r="M106" s="165"/>
      <c r="N106" s="165"/>
      <c r="O106" s="165"/>
      <c r="P106" s="165"/>
      <c r="Q106" s="165"/>
      <c r="R106" s="13"/>
      <c r="S106" s="13"/>
      <c r="T106" s="13"/>
      <c r="U106" s="13"/>
      <c r="V106" s="13"/>
      <c r="W106" s="13"/>
      <c r="X106" s="13"/>
      <c r="Y106" s="13"/>
      <c r="Z106" s="13"/>
      <c r="AA106" s="13"/>
      <c r="AB106" s="13"/>
      <c r="AC106" s="13"/>
      <c r="AD106" s="13"/>
      <c r="AE106" s="13"/>
      <c r="AF106" s="13"/>
      <c r="AG106" s="13"/>
      <c r="AH106" s="13"/>
      <c r="AI106" s="13"/>
      <c r="AJ106" s="13"/>
      <c r="AK106" s="13"/>
      <c r="AL106" s="8" t="s">
        <v>448</v>
      </c>
      <c r="AM106" s="8" t="s">
        <v>492</v>
      </c>
      <c r="AN106" s="8" t="s">
        <v>493</v>
      </c>
      <c r="AO106" s="8" t="s">
        <v>451</v>
      </c>
      <c r="AP106" s="8" t="s">
        <v>452</v>
      </c>
      <c r="AQ106" s="8" t="s">
        <v>453</v>
      </c>
      <c r="AR106" s="11"/>
    </row>
    <row r="107" spans="1:79" s="2" customFormat="1" ht="76.5" hidden="1">
      <c r="A107" s="51" t="s">
        <v>343</v>
      </c>
      <c r="B107" s="8" t="s">
        <v>497</v>
      </c>
      <c r="C107" s="8" t="s">
        <v>498</v>
      </c>
      <c r="D107" s="10" t="s">
        <v>41</v>
      </c>
      <c r="E107" s="8" t="s">
        <v>499</v>
      </c>
      <c r="F107" s="10" t="s">
        <v>43</v>
      </c>
      <c r="G107" s="15" t="s">
        <v>53</v>
      </c>
      <c r="H107" s="8" t="s">
        <v>413</v>
      </c>
      <c r="I107" s="28"/>
      <c r="J107" s="160">
        <v>1</v>
      </c>
      <c r="K107" s="160">
        <v>12</v>
      </c>
      <c r="L107" s="165"/>
      <c r="M107" s="165"/>
      <c r="N107" s="165"/>
      <c r="O107" s="165"/>
      <c r="P107" s="165"/>
      <c r="Q107" s="165"/>
      <c r="R107" s="13"/>
      <c r="S107" s="13"/>
      <c r="T107" s="13"/>
      <c r="U107" s="13"/>
      <c r="V107" s="13"/>
      <c r="W107" s="13"/>
      <c r="X107" s="13"/>
      <c r="Y107" s="13"/>
      <c r="Z107" s="13"/>
      <c r="AA107" s="13"/>
      <c r="AB107" s="13"/>
      <c r="AC107" s="13"/>
      <c r="AD107" s="13"/>
      <c r="AE107" s="13"/>
      <c r="AF107" s="13"/>
      <c r="AG107" s="13"/>
      <c r="AH107" s="13"/>
      <c r="AI107" s="13"/>
      <c r="AJ107" s="13"/>
      <c r="AK107" s="13"/>
      <c r="AL107" s="8" t="s">
        <v>448</v>
      </c>
      <c r="AM107" s="8" t="s">
        <v>492</v>
      </c>
      <c r="AN107" s="8" t="s">
        <v>493</v>
      </c>
      <c r="AO107" s="8"/>
      <c r="AP107" s="8"/>
      <c r="AQ107" s="8"/>
      <c r="AR107" s="11"/>
    </row>
    <row r="108" spans="1:79" s="2" customFormat="1" ht="89.25" hidden="1">
      <c r="A108" s="51" t="s">
        <v>343</v>
      </c>
      <c r="B108" s="8" t="s">
        <v>500</v>
      </c>
      <c r="C108" s="67" t="s">
        <v>501</v>
      </c>
      <c r="D108" s="10" t="s">
        <v>41</v>
      </c>
      <c r="E108" s="67" t="s">
        <v>502</v>
      </c>
      <c r="F108" s="68" t="s">
        <v>43</v>
      </c>
      <c r="G108" s="15" t="s">
        <v>53</v>
      </c>
      <c r="H108" s="8" t="s">
        <v>413</v>
      </c>
      <c r="I108" s="28"/>
      <c r="J108" s="160">
        <v>1</v>
      </c>
      <c r="K108" s="160">
        <v>12</v>
      </c>
      <c r="L108" s="165"/>
      <c r="M108" s="165"/>
      <c r="N108" s="165"/>
      <c r="O108" s="165"/>
      <c r="P108" s="165"/>
      <c r="Q108" s="165"/>
      <c r="R108" s="13"/>
      <c r="S108" s="13"/>
      <c r="T108" s="13"/>
      <c r="U108" s="13"/>
      <c r="V108" s="13"/>
      <c r="W108" s="13"/>
      <c r="X108" s="13"/>
      <c r="Y108" s="13"/>
      <c r="Z108" s="13"/>
      <c r="AA108" s="13"/>
      <c r="AB108" s="13"/>
      <c r="AC108" s="13"/>
      <c r="AD108" s="13"/>
      <c r="AE108" s="13"/>
      <c r="AF108" s="13"/>
      <c r="AG108" s="13"/>
      <c r="AH108" s="13"/>
      <c r="AI108" s="13"/>
      <c r="AJ108" s="13"/>
      <c r="AK108" s="13"/>
      <c r="AL108" s="8" t="s">
        <v>448</v>
      </c>
      <c r="AM108" s="8" t="s">
        <v>492</v>
      </c>
      <c r="AN108" s="8" t="s">
        <v>493</v>
      </c>
      <c r="AO108" s="8"/>
      <c r="AP108" s="8"/>
      <c r="AQ108" s="8"/>
      <c r="AR108" s="11"/>
    </row>
    <row r="109" spans="1:79" s="2" customFormat="1" ht="76.5" hidden="1">
      <c r="A109" s="51" t="s">
        <v>343</v>
      </c>
      <c r="B109" s="8" t="s">
        <v>503</v>
      </c>
      <c r="C109" s="8" t="s">
        <v>504</v>
      </c>
      <c r="D109" s="10" t="s">
        <v>41</v>
      </c>
      <c r="E109" s="8" t="s">
        <v>505</v>
      </c>
      <c r="F109" s="10" t="s">
        <v>43</v>
      </c>
      <c r="G109" s="15" t="s">
        <v>59</v>
      </c>
      <c r="H109" s="8" t="s">
        <v>413</v>
      </c>
      <c r="I109" s="28"/>
      <c r="J109" s="158">
        <v>2</v>
      </c>
      <c r="K109" s="158">
        <v>24</v>
      </c>
      <c r="L109" s="162"/>
      <c r="M109" s="162"/>
      <c r="N109" s="162"/>
      <c r="O109" s="162"/>
      <c r="P109" s="162"/>
      <c r="Q109" s="162"/>
      <c r="R109" s="8"/>
      <c r="S109" s="8"/>
      <c r="T109" s="8"/>
      <c r="U109" s="8"/>
      <c r="V109" s="8"/>
      <c r="W109" s="8"/>
      <c r="X109" s="8"/>
      <c r="Y109" s="8"/>
      <c r="Z109" s="8"/>
      <c r="AA109" s="8"/>
      <c r="AB109" s="8"/>
      <c r="AC109" s="8"/>
      <c r="AD109" s="8"/>
      <c r="AE109" s="8"/>
      <c r="AF109" s="8"/>
      <c r="AG109" s="8"/>
      <c r="AH109" s="8"/>
      <c r="AI109" s="8"/>
      <c r="AJ109" s="8"/>
      <c r="AK109" s="8"/>
      <c r="AL109" s="8" t="s">
        <v>448</v>
      </c>
      <c r="AM109" s="8" t="s">
        <v>506</v>
      </c>
      <c r="AN109" s="8" t="s">
        <v>507</v>
      </c>
      <c r="AO109" s="8" t="s">
        <v>508</v>
      </c>
      <c r="AP109" s="8" t="s">
        <v>509</v>
      </c>
      <c r="AQ109" s="8" t="s">
        <v>510</v>
      </c>
      <c r="AR109" s="11"/>
    </row>
    <row r="110" spans="1:79" s="2" customFormat="1" ht="92.1" hidden="1" customHeight="1">
      <c r="A110" s="51" t="s">
        <v>343</v>
      </c>
      <c r="B110" s="8" t="s">
        <v>511</v>
      </c>
      <c r="C110" s="8" t="s">
        <v>512</v>
      </c>
      <c r="D110" s="10" t="s">
        <v>41</v>
      </c>
      <c r="E110" s="8" t="s">
        <v>513</v>
      </c>
      <c r="F110" s="10" t="s">
        <v>43</v>
      </c>
      <c r="G110" s="15" t="s">
        <v>59</v>
      </c>
      <c r="H110" s="8" t="s">
        <v>413</v>
      </c>
      <c r="I110" s="28"/>
      <c r="J110" s="158">
        <v>1</v>
      </c>
      <c r="K110" s="158">
        <v>12</v>
      </c>
      <c r="L110" s="162"/>
      <c r="M110" s="162"/>
      <c r="N110" s="162"/>
      <c r="O110" s="162"/>
      <c r="P110" s="162"/>
      <c r="Q110" s="162"/>
      <c r="R110" s="8"/>
      <c r="S110" s="8"/>
      <c r="T110" s="8"/>
      <c r="U110" s="8"/>
      <c r="V110" s="8"/>
      <c r="W110" s="8"/>
      <c r="X110" s="8"/>
      <c r="Y110" s="8"/>
      <c r="Z110" s="8"/>
      <c r="AA110" s="8"/>
      <c r="AB110" s="8"/>
      <c r="AC110" s="8"/>
      <c r="AD110" s="8"/>
      <c r="AE110" s="8"/>
      <c r="AF110" s="8"/>
      <c r="AG110" s="8"/>
      <c r="AH110" s="8"/>
      <c r="AI110" s="8"/>
      <c r="AJ110" s="8"/>
      <c r="AK110" s="8"/>
      <c r="AL110" s="8" t="s">
        <v>448</v>
      </c>
      <c r="AM110" s="8" t="s">
        <v>506</v>
      </c>
      <c r="AN110" s="8" t="s">
        <v>507</v>
      </c>
      <c r="AO110" s="8" t="s">
        <v>508</v>
      </c>
      <c r="AP110" s="8" t="s">
        <v>509</v>
      </c>
      <c r="AQ110" s="8" t="s">
        <v>510</v>
      </c>
      <c r="AR110" s="11"/>
    </row>
    <row r="111" spans="1:79" s="2" customFormat="1" ht="76.5" hidden="1">
      <c r="A111" s="51" t="s">
        <v>343</v>
      </c>
      <c r="B111" s="8" t="s">
        <v>514</v>
      </c>
      <c r="C111" s="8" t="s">
        <v>515</v>
      </c>
      <c r="D111" s="10" t="s">
        <v>41</v>
      </c>
      <c r="E111" s="8" t="s">
        <v>516</v>
      </c>
      <c r="F111" s="10" t="s">
        <v>43</v>
      </c>
      <c r="G111" s="15" t="s">
        <v>59</v>
      </c>
      <c r="H111" s="8" t="s">
        <v>413</v>
      </c>
      <c r="I111" s="28"/>
      <c r="J111" s="158">
        <v>1</v>
      </c>
      <c r="K111" s="158">
        <v>12</v>
      </c>
      <c r="L111" s="162"/>
      <c r="M111" s="162"/>
      <c r="N111" s="162"/>
      <c r="O111" s="162"/>
      <c r="P111" s="162"/>
      <c r="Q111" s="162"/>
      <c r="R111" s="8"/>
      <c r="S111" s="8"/>
      <c r="T111" s="8"/>
      <c r="U111" s="8"/>
      <c r="V111" s="8"/>
      <c r="W111" s="8"/>
      <c r="X111" s="8"/>
      <c r="Y111" s="8"/>
      <c r="Z111" s="8"/>
      <c r="AA111" s="8"/>
      <c r="AB111" s="8"/>
      <c r="AC111" s="8"/>
      <c r="AD111" s="8"/>
      <c r="AE111" s="8"/>
      <c r="AF111" s="8"/>
      <c r="AG111" s="8"/>
      <c r="AH111" s="8"/>
      <c r="AI111" s="8"/>
      <c r="AJ111" s="8"/>
      <c r="AK111" s="8"/>
      <c r="AL111" s="8" t="s">
        <v>448</v>
      </c>
      <c r="AM111" s="8" t="s">
        <v>506</v>
      </c>
      <c r="AN111" s="8" t="s">
        <v>507</v>
      </c>
      <c r="AO111" s="8" t="s">
        <v>508</v>
      </c>
      <c r="AP111" s="8" t="s">
        <v>509</v>
      </c>
      <c r="AQ111" s="8" t="s">
        <v>510</v>
      </c>
      <c r="AR111" s="11"/>
    </row>
    <row r="112" spans="1:79" s="2" customFormat="1" ht="63.75" hidden="1">
      <c r="A112" s="51" t="s">
        <v>343</v>
      </c>
      <c r="B112" s="8" t="s">
        <v>517</v>
      </c>
      <c r="C112" s="8" t="s">
        <v>518</v>
      </c>
      <c r="D112" s="10" t="s">
        <v>41</v>
      </c>
      <c r="E112" s="8" t="s">
        <v>519</v>
      </c>
      <c r="F112" s="10" t="s">
        <v>85</v>
      </c>
      <c r="G112" s="15" t="s">
        <v>53</v>
      </c>
      <c r="H112" s="8" t="s">
        <v>413</v>
      </c>
      <c r="I112" s="28" t="s">
        <v>138</v>
      </c>
      <c r="J112" s="159">
        <v>1</v>
      </c>
      <c r="K112" s="159">
        <v>1</v>
      </c>
      <c r="L112" s="163"/>
      <c r="M112" s="163"/>
      <c r="N112" s="163"/>
      <c r="O112" s="163"/>
      <c r="P112" s="163"/>
      <c r="Q112" s="163"/>
      <c r="R112" s="17"/>
      <c r="S112" s="17"/>
      <c r="T112" s="17"/>
      <c r="U112" s="17"/>
      <c r="V112" s="17"/>
      <c r="W112" s="17"/>
      <c r="X112" s="17"/>
      <c r="Y112" s="17"/>
      <c r="Z112" s="17"/>
      <c r="AA112" s="17"/>
      <c r="AB112" s="17"/>
      <c r="AC112" s="17"/>
      <c r="AD112" s="17"/>
      <c r="AE112" s="17"/>
      <c r="AF112" s="17"/>
      <c r="AG112" s="17"/>
      <c r="AH112" s="17"/>
      <c r="AI112" s="17"/>
      <c r="AJ112" s="17"/>
      <c r="AK112" s="17"/>
      <c r="AL112" s="8" t="s">
        <v>448</v>
      </c>
      <c r="AM112" s="8" t="s">
        <v>520</v>
      </c>
      <c r="AN112" s="8" t="s">
        <v>521</v>
      </c>
      <c r="AO112" s="8" t="s">
        <v>95</v>
      </c>
      <c r="AP112" s="8" t="s">
        <v>522</v>
      </c>
      <c r="AQ112" s="8" t="s">
        <v>523</v>
      </c>
      <c r="AR112" s="11"/>
    </row>
    <row r="113" spans="1:79" s="2" customFormat="1" ht="51" hidden="1">
      <c r="A113" s="51" t="s">
        <v>343</v>
      </c>
      <c r="B113" s="8" t="s">
        <v>524</v>
      </c>
      <c r="C113" s="8" t="s">
        <v>525</v>
      </c>
      <c r="D113" s="10" t="s">
        <v>41</v>
      </c>
      <c r="E113" s="8" t="s">
        <v>526</v>
      </c>
      <c r="F113" s="10" t="s">
        <v>43</v>
      </c>
      <c r="G113" s="15" t="s">
        <v>44</v>
      </c>
      <c r="H113" s="8" t="s">
        <v>413</v>
      </c>
      <c r="I113" s="28" t="s">
        <v>94</v>
      </c>
      <c r="J113" s="158">
        <v>60</v>
      </c>
      <c r="K113" s="158">
        <v>682</v>
      </c>
      <c r="L113" s="162"/>
      <c r="M113" s="162"/>
      <c r="N113" s="162"/>
      <c r="O113" s="162"/>
      <c r="P113" s="162"/>
      <c r="Q113" s="162"/>
      <c r="R113" s="8"/>
      <c r="S113" s="8"/>
      <c r="T113" s="8"/>
      <c r="U113" s="8"/>
      <c r="V113" s="8"/>
      <c r="W113" s="8"/>
      <c r="X113" s="8"/>
      <c r="Y113" s="8"/>
      <c r="Z113" s="8"/>
      <c r="AA113" s="8"/>
      <c r="AB113" s="8"/>
      <c r="AC113" s="8"/>
      <c r="AD113" s="8"/>
      <c r="AE113" s="8"/>
      <c r="AF113" s="8"/>
      <c r="AG113" s="8"/>
      <c r="AH113" s="8"/>
      <c r="AI113" s="8"/>
      <c r="AJ113" s="8"/>
      <c r="AK113" s="8"/>
      <c r="AL113" s="8" t="s">
        <v>448</v>
      </c>
      <c r="AM113" s="8" t="s">
        <v>520</v>
      </c>
      <c r="AN113" s="8" t="s">
        <v>527</v>
      </c>
      <c r="AO113" s="8" t="s">
        <v>95</v>
      </c>
      <c r="AP113" s="8" t="s">
        <v>522</v>
      </c>
      <c r="AQ113" s="8" t="s">
        <v>523</v>
      </c>
      <c r="AR113" s="11"/>
    </row>
    <row r="114" spans="1:79" s="2" customFormat="1" ht="102" hidden="1">
      <c r="A114" s="51" t="s">
        <v>343</v>
      </c>
      <c r="B114" s="8" t="s">
        <v>528</v>
      </c>
      <c r="C114" s="8" t="s">
        <v>529</v>
      </c>
      <c r="D114" s="10" t="s">
        <v>41</v>
      </c>
      <c r="E114" s="8" t="s">
        <v>530</v>
      </c>
      <c r="F114" s="10" t="s">
        <v>43</v>
      </c>
      <c r="G114" s="15" t="s">
        <v>44</v>
      </c>
      <c r="H114" s="8" t="s">
        <v>46</v>
      </c>
      <c r="I114" s="28" t="s">
        <v>94</v>
      </c>
      <c r="J114" s="158">
        <v>33</v>
      </c>
      <c r="K114" s="158">
        <v>368</v>
      </c>
      <c r="L114" s="162"/>
      <c r="M114" s="162"/>
      <c r="N114" s="162"/>
      <c r="O114" s="162"/>
      <c r="P114" s="162"/>
      <c r="Q114" s="162"/>
      <c r="R114" s="8"/>
      <c r="S114" s="8"/>
      <c r="T114" s="8"/>
      <c r="U114" s="8"/>
      <c r="V114" s="8"/>
      <c r="W114" s="8"/>
      <c r="X114" s="8"/>
      <c r="Y114" s="8"/>
      <c r="Z114" s="8"/>
      <c r="AA114" s="8"/>
      <c r="AB114" s="8"/>
      <c r="AC114" s="8"/>
      <c r="AD114" s="8"/>
      <c r="AE114" s="8"/>
      <c r="AF114" s="8"/>
      <c r="AG114" s="8"/>
      <c r="AH114" s="8"/>
      <c r="AI114" s="8"/>
      <c r="AJ114" s="8"/>
      <c r="AK114" s="8"/>
      <c r="AL114" s="8" t="s">
        <v>448</v>
      </c>
      <c r="AM114" s="8" t="s">
        <v>520</v>
      </c>
      <c r="AN114" s="8" t="s">
        <v>527</v>
      </c>
      <c r="AO114" s="8" t="s">
        <v>95</v>
      </c>
      <c r="AP114" s="8" t="s">
        <v>522</v>
      </c>
      <c r="AQ114" s="8" t="s">
        <v>523</v>
      </c>
      <c r="AR114" s="11"/>
    </row>
    <row r="115" spans="1:79" s="2" customFormat="1" ht="89.25" hidden="1">
      <c r="A115" s="51" t="s">
        <v>343</v>
      </c>
      <c r="B115" s="8" t="s">
        <v>531</v>
      </c>
      <c r="C115" s="8" t="s">
        <v>532</v>
      </c>
      <c r="D115" s="10" t="s">
        <v>41</v>
      </c>
      <c r="E115" s="8" t="s">
        <v>533</v>
      </c>
      <c r="F115" s="10" t="s">
        <v>43</v>
      </c>
      <c r="G115" s="15" t="s">
        <v>53</v>
      </c>
      <c r="H115" s="28" t="s">
        <v>534</v>
      </c>
      <c r="I115" s="8" t="s">
        <v>94</v>
      </c>
      <c r="J115" s="158">
        <v>2</v>
      </c>
      <c r="K115" s="158">
        <v>23</v>
      </c>
      <c r="L115" s="162"/>
      <c r="M115" s="162"/>
      <c r="N115" s="162"/>
      <c r="O115" s="162"/>
      <c r="P115" s="162"/>
      <c r="Q115" s="162"/>
      <c r="R115" s="8"/>
      <c r="S115" s="8"/>
      <c r="T115" s="8"/>
      <c r="U115" s="8"/>
      <c r="V115" s="8"/>
      <c r="W115" s="8"/>
      <c r="X115" s="8"/>
      <c r="Y115" s="8"/>
      <c r="Z115" s="8"/>
      <c r="AA115" s="8"/>
      <c r="AB115" s="8"/>
      <c r="AC115" s="8"/>
      <c r="AD115" s="8"/>
      <c r="AE115" s="8"/>
      <c r="AF115" s="8"/>
      <c r="AG115" s="8"/>
      <c r="AH115" s="8"/>
      <c r="AI115" s="8"/>
      <c r="AJ115" s="8"/>
      <c r="AK115" s="8"/>
      <c r="AL115" s="8" t="s">
        <v>448</v>
      </c>
      <c r="AM115" s="8" t="s">
        <v>449</v>
      </c>
      <c r="AN115" s="8" t="s">
        <v>450</v>
      </c>
      <c r="AO115" s="8"/>
      <c r="AP115" s="8"/>
      <c r="AQ115" s="8"/>
      <c r="AR115" s="11"/>
    </row>
    <row r="116" spans="1:79" s="2" customFormat="1" ht="63.75" hidden="1">
      <c r="A116" s="51" t="s">
        <v>343</v>
      </c>
      <c r="B116" s="8" t="s">
        <v>535</v>
      </c>
      <c r="C116" s="8" t="s">
        <v>536</v>
      </c>
      <c r="D116" s="10" t="s">
        <v>41</v>
      </c>
      <c r="E116" s="8" t="s">
        <v>537</v>
      </c>
      <c r="F116" s="10" t="s">
        <v>43</v>
      </c>
      <c r="G116" s="15" t="s">
        <v>59</v>
      </c>
      <c r="H116" s="8" t="s">
        <v>94</v>
      </c>
      <c r="I116" s="8" t="s">
        <v>46</v>
      </c>
      <c r="J116" s="160">
        <v>1</v>
      </c>
      <c r="K116" s="160">
        <v>12</v>
      </c>
      <c r="L116" s="165"/>
      <c r="M116" s="165"/>
      <c r="N116" s="165"/>
      <c r="O116" s="165"/>
      <c r="P116" s="165"/>
      <c r="Q116" s="165"/>
      <c r="R116" s="13"/>
      <c r="S116" s="13"/>
      <c r="T116" s="13"/>
      <c r="U116" s="13"/>
      <c r="V116" s="13"/>
      <c r="W116" s="13"/>
      <c r="X116" s="13"/>
      <c r="Y116" s="13"/>
      <c r="Z116" s="13"/>
      <c r="AA116" s="13"/>
      <c r="AB116" s="13"/>
      <c r="AC116" s="13"/>
      <c r="AD116" s="13"/>
      <c r="AE116" s="13"/>
      <c r="AF116" s="13"/>
      <c r="AG116" s="13"/>
      <c r="AH116" s="13"/>
      <c r="AI116" s="13"/>
      <c r="AJ116" s="13"/>
      <c r="AK116" s="13"/>
      <c r="AL116" s="8" t="s">
        <v>448</v>
      </c>
      <c r="AM116" s="8" t="s">
        <v>538</v>
      </c>
      <c r="AN116" s="8" t="s">
        <v>539</v>
      </c>
      <c r="AO116" s="8" t="s">
        <v>540</v>
      </c>
      <c r="AP116" s="8" t="s">
        <v>540</v>
      </c>
      <c r="AQ116" s="8" t="s">
        <v>540</v>
      </c>
      <c r="AR116" s="11"/>
    </row>
    <row r="117" spans="1:79" s="2" customFormat="1" ht="51" hidden="1">
      <c r="A117" s="51" t="s">
        <v>343</v>
      </c>
      <c r="B117" s="8" t="s">
        <v>541</v>
      </c>
      <c r="C117" s="8" t="s">
        <v>542</v>
      </c>
      <c r="D117" s="10" t="s">
        <v>41</v>
      </c>
      <c r="E117" s="8" t="s">
        <v>543</v>
      </c>
      <c r="F117" s="10" t="s">
        <v>43</v>
      </c>
      <c r="G117" s="15" t="s">
        <v>59</v>
      </c>
      <c r="H117" s="8" t="s">
        <v>94</v>
      </c>
      <c r="I117" s="8" t="s">
        <v>46</v>
      </c>
      <c r="J117" s="160">
        <v>0</v>
      </c>
      <c r="K117" s="160">
        <v>1</v>
      </c>
      <c r="L117" s="165"/>
      <c r="M117" s="165"/>
      <c r="N117" s="165"/>
      <c r="O117" s="165"/>
      <c r="P117" s="165"/>
      <c r="Q117" s="165"/>
      <c r="R117" s="13"/>
      <c r="S117" s="13"/>
      <c r="T117" s="13"/>
      <c r="U117" s="13"/>
      <c r="V117" s="13"/>
      <c r="W117" s="13"/>
      <c r="X117" s="13"/>
      <c r="Y117" s="13"/>
      <c r="Z117" s="13"/>
      <c r="AA117" s="13"/>
      <c r="AB117" s="13"/>
      <c r="AC117" s="13"/>
      <c r="AD117" s="13"/>
      <c r="AE117" s="13"/>
      <c r="AF117" s="13"/>
      <c r="AG117" s="13"/>
      <c r="AH117" s="13"/>
      <c r="AI117" s="13"/>
      <c r="AJ117" s="13"/>
      <c r="AK117" s="13"/>
      <c r="AL117" s="8" t="s">
        <v>448</v>
      </c>
      <c r="AM117" s="8" t="s">
        <v>538</v>
      </c>
      <c r="AN117" s="8" t="s">
        <v>539</v>
      </c>
      <c r="AO117" s="8"/>
      <c r="AP117" s="8"/>
      <c r="AQ117" s="8"/>
      <c r="AR117" s="11"/>
    </row>
    <row r="118" spans="1:79" s="2" customFormat="1" ht="51" hidden="1">
      <c r="A118" s="51" t="s">
        <v>343</v>
      </c>
      <c r="B118" s="8" t="s">
        <v>544</v>
      </c>
      <c r="C118" s="8" t="s">
        <v>545</v>
      </c>
      <c r="D118" s="10" t="s">
        <v>41</v>
      </c>
      <c r="E118" s="8" t="s">
        <v>546</v>
      </c>
      <c r="F118" s="10" t="s">
        <v>43</v>
      </c>
      <c r="G118" s="15" t="s">
        <v>59</v>
      </c>
      <c r="H118" s="8" t="s">
        <v>94</v>
      </c>
      <c r="I118" s="8" t="s">
        <v>46</v>
      </c>
      <c r="J118" s="160">
        <v>1</v>
      </c>
      <c r="K118" s="160">
        <v>12</v>
      </c>
      <c r="L118" s="165"/>
      <c r="M118" s="165"/>
      <c r="N118" s="165"/>
      <c r="O118" s="165"/>
      <c r="P118" s="165"/>
      <c r="Q118" s="165"/>
      <c r="R118" s="13"/>
      <c r="S118" s="13"/>
      <c r="T118" s="13"/>
      <c r="U118" s="13"/>
      <c r="V118" s="13"/>
      <c r="W118" s="13"/>
      <c r="X118" s="13"/>
      <c r="Y118" s="13"/>
      <c r="Z118" s="13"/>
      <c r="AA118" s="13"/>
      <c r="AB118" s="13"/>
      <c r="AC118" s="13"/>
      <c r="AD118" s="13"/>
      <c r="AE118" s="13"/>
      <c r="AF118" s="13"/>
      <c r="AG118" s="13"/>
      <c r="AH118" s="13"/>
      <c r="AI118" s="13"/>
      <c r="AJ118" s="13"/>
      <c r="AK118" s="13"/>
      <c r="AL118" s="8" t="s">
        <v>448</v>
      </c>
      <c r="AM118" s="8" t="s">
        <v>538</v>
      </c>
      <c r="AN118" s="8" t="s">
        <v>539</v>
      </c>
      <c r="AO118" s="8"/>
      <c r="AP118" s="8"/>
      <c r="AQ118" s="8"/>
      <c r="AR118" s="11"/>
    </row>
    <row r="119" spans="1:79" s="2" customFormat="1" ht="76.5">
      <c r="A119" s="51" t="s">
        <v>343</v>
      </c>
      <c r="B119" s="8" t="s">
        <v>547</v>
      </c>
      <c r="C119" s="8" t="s">
        <v>548</v>
      </c>
      <c r="D119" s="10" t="s">
        <v>41</v>
      </c>
      <c r="E119" s="8" t="s">
        <v>549</v>
      </c>
      <c r="F119" s="10" t="s">
        <v>43</v>
      </c>
      <c r="G119" s="15" t="s">
        <v>59</v>
      </c>
      <c r="H119" s="8" t="s">
        <v>138</v>
      </c>
      <c r="I119" s="8" t="s">
        <v>46</v>
      </c>
      <c r="J119" s="158">
        <v>1</v>
      </c>
      <c r="K119" s="158">
        <v>12</v>
      </c>
      <c r="L119" s="162"/>
      <c r="M119" s="162"/>
      <c r="N119" s="162"/>
      <c r="O119" s="162"/>
      <c r="P119" s="162"/>
      <c r="Q119" s="162"/>
      <c r="R119" s="8"/>
      <c r="S119" s="8"/>
      <c r="T119" s="8"/>
      <c r="U119" s="8"/>
      <c r="V119" s="8"/>
      <c r="W119" s="8"/>
      <c r="X119" s="8"/>
      <c r="Y119" s="8"/>
      <c r="Z119" s="8"/>
      <c r="AA119" s="8"/>
      <c r="AB119" s="8"/>
      <c r="AC119" s="8"/>
      <c r="AD119" s="8"/>
      <c r="AE119" s="8"/>
      <c r="AF119" s="8"/>
      <c r="AG119" s="8"/>
      <c r="AH119" s="8"/>
      <c r="AI119" s="8"/>
      <c r="AJ119" s="8"/>
      <c r="AK119" s="8"/>
      <c r="AL119" s="8" t="s">
        <v>448</v>
      </c>
      <c r="AM119" s="8" t="s">
        <v>449</v>
      </c>
      <c r="AN119" s="8" t="s">
        <v>550</v>
      </c>
      <c r="AO119" s="8"/>
      <c r="AP119" s="8"/>
      <c r="AQ119" s="8"/>
      <c r="AR119" s="11"/>
    </row>
    <row r="120" spans="1:79" s="2" customFormat="1" ht="63.75" hidden="1">
      <c r="A120" s="51" t="s">
        <v>343</v>
      </c>
      <c r="B120" s="8" t="s">
        <v>551</v>
      </c>
      <c r="C120" s="8" t="s">
        <v>552</v>
      </c>
      <c r="D120" s="10" t="s">
        <v>41</v>
      </c>
      <c r="E120" s="8" t="s">
        <v>553</v>
      </c>
      <c r="F120" s="10" t="s">
        <v>43</v>
      </c>
      <c r="G120" s="15" t="s">
        <v>44</v>
      </c>
      <c r="H120" s="8" t="s">
        <v>46</v>
      </c>
      <c r="I120" s="8" t="s">
        <v>94</v>
      </c>
      <c r="J120" s="158">
        <v>1</v>
      </c>
      <c r="K120" s="158">
        <v>5</v>
      </c>
      <c r="L120" s="162"/>
      <c r="M120" s="162"/>
      <c r="N120" s="162"/>
      <c r="O120" s="162"/>
      <c r="P120" s="162"/>
      <c r="Q120" s="162"/>
      <c r="R120" s="8"/>
      <c r="S120" s="8"/>
      <c r="T120" s="8"/>
      <c r="U120" s="8"/>
      <c r="V120" s="8"/>
      <c r="W120" s="8"/>
      <c r="X120" s="8"/>
      <c r="Y120" s="8"/>
      <c r="Z120" s="8"/>
      <c r="AA120" s="8"/>
      <c r="AB120" s="8"/>
      <c r="AC120" s="8"/>
      <c r="AD120" s="8"/>
      <c r="AE120" s="8"/>
      <c r="AF120" s="8"/>
      <c r="AG120" s="8"/>
      <c r="AH120" s="8"/>
      <c r="AI120" s="8"/>
      <c r="AJ120" s="8"/>
      <c r="AK120" s="8"/>
      <c r="AL120" s="8" t="s">
        <v>448</v>
      </c>
      <c r="AM120" s="8" t="s">
        <v>520</v>
      </c>
      <c r="AN120" s="8" t="s">
        <v>527</v>
      </c>
      <c r="AO120" s="8" t="s">
        <v>95</v>
      </c>
      <c r="AP120" s="8" t="s">
        <v>522</v>
      </c>
      <c r="AQ120" s="8" t="s">
        <v>523</v>
      </c>
      <c r="AR120" s="11"/>
    </row>
    <row r="121" spans="1:79" s="2" customFormat="1" ht="42.75" hidden="1" customHeight="1">
      <c r="A121" s="51" t="s">
        <v>343</v>
      </c>
      <c r="B121" s="19" t="s">
        <v>554</v>
      </c>
      <c r="C121" s="19" t="s">
        <v>555</v>
      </c>
      <c r="D121" s="10" t="s">
        <v>41</v>
      </c>
      <c r="E121" s="19" t="s">
        <v>556</v>
      </c>
      <c r="F121" s="10" t="s">
        <v>43</v>
      </c>
      <c r="G121" s="15" t="s">
        <v>59</v>
      </c>
      <c r="H121" s="15" t="s">
        <v>172</v>
      </c>
      <c r="I121" s="28"/>
      <c r="J121" s="160">
        <v>1</v>
      </c>
      <c r="K121" s="160">
        <v>8</v>
      </c>
      <c r="L121" s="165"/>
      <c r="M121" s="165"/>
      <c r="N121" s="165"/>
      <c r="O121" s="165"/>
      <c r="P121" s="165"/>
      <c r="Q121" s="165"/>
      <c r="R121" s="13"/>
      <c r="S121" s="13"/>
      <c r="T121" s="13"/>
      <c r="U121" s="13"/>
      <c r="V121" s="13"/>
      <c r="W121" s="13"/>
      <c r="X121" s="13"/>
      <c r="Y121" s="13"/>
      <c r="Z121" s="13"/>
      <c r="AA121" s="13"/>
      <c r="AB121" s="13"/>
      <c r="AC121" s="13"/>
      <c r="AD121" s="13"/>
      <c r="AE121" s="13"/>
      <c r="AF121" s="13"/>
      <c r="AG121" s="13"/>
      <c r="AH121" s="13"/>
      <c r="AI121" s="13"/>
      <c r="AJ121" s="13"/>
      <c r="AK121" s="13"/>
      <c r="AL121" s="8" t="s">
        <v>448</v>
      </c>
      <c r="AM121" s="8" t="s">
        <v>449</v>
      </c>
      <c r="AN121" s="8" t="s">
        <v>478</v>
      </c>
      <c r="AO121" s="8"/>
      <c r="AP121" s="8"/>
      <c r="AQ121" s="8"/>
      <c r="AR121" s="11"/>
    </row>
    <row r="122" spans="1:79" s="12" customFormat="1" ht="93" hidden="1" customHeight="1">
      <c r="A122" s="51" t="s">
        <v>343</v>
      </c>
      <c r="B122" s="19" t="s">
        <v>557</v>
      </c>
      <c r="C122" s="24" t="s">
        <v>558</v>
      </c>
      <c r="D122" s="25" t="s">
        <v>41</v>
      </c>
      <c r="E122" s="51" t="s">
        <v>559</v>
      </c>
      <c r="F122" s="26" t="s">
        <v>43</v>
      </c>
      <c r="G122" s="15" t="s">
        <v>53</v>
      </c>
      <c r="H122" s="15" t="s">
        <v>172</v>
      </c>
      <c r="I122" s="15"/>
      <c r="J122" s="161">
        <v>40</v>
      </c>
      <c r="K122" s="161">
        <v>280</v>
      </c>
      <c r="L122" s="166"/>
      <c r="M122" s="166"/>
      <c r="N122" s="166"/>
      <c r="O122" s="166"/>
      <c r="P122" s="166"/>
      <c r="Q122" s="166"/>
      <c r="R122" s="56"/>
      <c r="S122" s="56"/>
      <c r="T122" s="56"/>
      <c r="U122" s="56"/>
      <c r="V122" s="56"/>
      <c r="W122" s="56"/>
      <c r="X122" s="56"/>
      <c r="Y122" s="56"/>
      <c r="Z122" s="56"/>
      <c r="AA122" s="56"/>
      <c r="AB122" s="56"/>
      <c r="AC122" s="56"/>
      <c r="AD122" s="56"/>
      <c r="AE122" s="56"/>
      <c r="AF122" s="56"/>
      <c r="AG122" s="56"/>
      <c r="AH122" s="56"/>
      <c r="AI122" s="56"/>
      <c r="AJ122" s="56"/>
      <c r="AK122" s="56"/>
      <c r="AL122" s="15" t="s">
        <v>560</v>
      </c>
      <c r="AM122" s="23" t="s">
        <v>561</v>
      </c>
      <c r="AN122" s="45" t="s">
        <v>562</v>
      </c>
      <c r="AO122" s="15"/>
      <c r="AP122" s="23"/>
      <c r="AQ122" s="26"/>
      <c r="AR122" s="11"/>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s="12" customFormat="1" ht="83.25" hidden="1" customHeight="1">
      <c r="A123" s="51" t="s">
        <v>343</v>
      </c>
      <c r="B123" s="15" t="s">
        <v>563</v>
      </c>
      <c r="C123" s="15" t="s">
        <v>564</v>
      </c>
      <c r="D123" s="25" t="s">
        <v>41</v>
      </c>
      <c r="E123" s="15" t="s">
        <v>565</v>
      </c>
      <c r="F123" s="26" t="s">
        <v>43</v>
      </c>
      <c r="G123" s="15" t="s">
        <v>53</v>
      </c>
      <c r="H123" s="15" t="s">
        <v>172</v>
      </c>
      <c r="I123" s="15"/>
      <c r="J123" s="161">
        <v>1</v>
      </c>
      <c r="K123" s="161">
        <v>4</v>
      </c>
      <c r="L123" s="166"/>
      <c r="M123" s="166"/>
      <c r="N123" s="166"/>
      <c r="O123" s="166"/>
      <c r="P123" s="166"/>
      <c r="Q123" s="166"/>
      <c r="R123" s="56"/>
      <c r="S123" s="56"/>
      <c r="T123" s="56"/>
      <c r="U123" s="56"/>
      <c r="V123" s="56"/>
      <c r="W123" s="56"/>
      <c r="X123" s="56"/>
      <c r="Y123" s="56"/>
      <c r="Z123" s="56"/>
      <c r="AA123" s="56"/>
      <c r="AB123" s="56"/>
      <c r="AC123" s="56"/>
      <c r="AD123" s="56"/>
      <c r="AE123" s="56"/>
      <c r="AF123" s="56"/>
      <c r="AG123" s="56"/>
      <c r="AH123" s="56"/>
      <c r="AI123" s="56"/>
      <c r="AJ123" s="56"/>
      <c r="AK123" s="56"/>
      <c r="AL123" s="15" t="s">
        <v>560</v>
      </c>
      <c r="AM123" s="23" t="s">
        <v>566</v>
      </c>
      <c r="AN123" s="15" t="s">
        <v>567</v>
      </c>
      <c r="AO123" s="15"/>
      <c r="AP123" s="23"/>
      <c r="AQ123" s="15"/>
      <c r="AR123" s="11"/>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s="2" customFormat="1" ht="153" hidden="1">
      <c r="A124" s="51" t="s">
        <v>568</v>
      </c>
      <c r="B124" s="8" t="s">
        <v>569</v>
      </c>
      <c r="C124" s="8" t="s">
        <v>570</v>
      </c>
      <c r="D124" s="10" t="s">
        <v>41</v>
      </c>
      <c r="E124" s="8" t="s">
        <v>571</v>
      </c>
      <c r="F124" s="10" t="s">
        <v>85</v>
      </c>
      <c r="G124" s="15" t="s">
        <v>44</v>
      </c>
      <c r="H124" s="8" t="s">
        <v>572</v>
      </c>
      <c r="I124" s="28"/>
      <c r="J124" s="17">
        <v>1</v>
      </c>
      <c r="K124" s="17">
        <v>1</v>
      </c>
      <c r="L124" s="85"/>
      <c r="M124" s="8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8" t="s">
        <v>573</v>
      </c>
      <c r="AM124" s="8" t="s">
        <v>574</v>
      </c>
      <c r="AN124" s="8" t="s">
        <v>575</v>
      </c>
      <c r="AO124" s="8" t="s">
        <v>95</v>
      </c>
      <c r="AP124" s="8" t="s">
        <v>96</v>
      </c>
      <c r="AQ124" s="8" t="s">
        <v>81</v>
      </c>
      <c r="AR124" s="11"/>
    </row>
    <row r="125" spans="1:79" s="2" customFormat="1" ht="63.75" hidden="1">
      <c r="A125" s="51" t="s">
        <v>568</v>
      </c>
      <c r="B125" s="8" t="s">
        <v>576</v>
      </c>
      <c r="C125" s="8" t="s">
        <v>577</v>
      </c>
      <c r="D125" s="10" t="s">
        <v>41</v>
      </c>
      <c r="E125" s="8" t="s">
        <v>578</v>
      </c>
      <c r="F125" s="10" t="s">
        <v>43</v>
      </c>
      <c r="G125" s="15" t="s">
        <v>59</v>
      </c>
      <c r="H125" s="8" t="s">
        <v>579</v>
      </c>
      <c r="I125" s="28" t="s">
        <v>413</v>
      </c>
      <c r="J125" s="8">
        <v>1</v>
      </c>
      <c r="K125" s="8">
        <v>12</v>
      </c>
      <c r="L125" s="83"/>
      <c r="M125" s="83"/>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t="s">
        <v>95</v>
      </c>
      <c r="AM125" s="8" t="s">
        <v>96</v>
      </c>
      <c r="AN125" s="8" t="s">
        <v>81</v>
      </c>
      <c r="AO125" s="8"/>
      <c r="AP125" s="8"/>
      <c r="AQ125" s="8"/>
      <c r="AR125" s="11"/>
    </row>
    <row r="126" spans="1:79" s="2" customFormat="1" ht="89.25" hidden="1">
      <c r="A126" s="51" t="s">
        <v>568</v>
      </c>
      <c r="B126" s="8" t="s">
        <v>580</v>
      </c>
      <c r="C126" s="8" t="s">
        <v>581</v>
      </c>
      <c r="D126" s="10" t="s">
        <v>41</v>
      </c>
      <c r="E126" s="8" t="s">
        <v>582</v>
      </c>
      <c r="F126" s="10" t="s">
        <v>85</v>
      </c>
      <c r="G126" s="15" t="s">
        <v>59</v>
      </c>
      <c r="H126" s="8" t="s">
        <v>94</v>
      </c>
      <c r="I126" s="28" t="s">
        <v>46</v>
      </c>
      <c r="J126" s="17">
        <v>1</v>
      </c>
      <c r="K126" s="17">
        <v>1</v>
      </c>
      <c r="L126" s="85"/>
      <c r="M126" s="8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8" t="s">
        <v>382</v>
      </c>
      <c r="AM126" s="8" t="s">
        <v>383</v>
      </c>
      <c r="AN126" s="8" t="s">
        <v>583</v>
      </c>
      <c r="AO126" s="8"/>
      <c r="AP126" s="8"/>
      <c r="AQ126" s="8"/>
      <c r="AR126" s="11"/>
    </row>
    <row r="127" spans="1:79" s="2" customFormat="1" ht="140.25" hidden="1">
      <c r="A127" s="51" t="s">
        <v>568</v>
      </c>
      <c r="B127" s="8" t="s">
        <v>584</v>
      </c>
      <c r="C127" s="8" t="s">
        <v>585</v>
      </c>
      <c r="D127" s="10" t="s">
        <v>41</v>
      </c>
      <c r="E127" s="8" t="s">
        <v>586</v>
      </c>
      <c r="F127" s="10" t="s">
        <v>43</v>
      </c>
      <c r="G127" s="15" t="s">
        <v>59</v>
      </c>
      <c r="H127" s="8" t="s">
        <v>94</v>
      </c>
      <c r="I127" s="28" t="s">
        <v>46</v>
      </c>
      <c r="J127" s="8">
        <v>1</v>
      </c>
      <c r="K127" s="8">
        <v>6</v>
      </c>
      <c r="L127" s="83"/>
      <c r="M127" s="83"/>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t="s">
        <v>382</v>
      </c>
      <c r="AM127" s="8" t="s">
        <v>383</v>
      </c>
      <c r="AN127" s="8" t="s">
        <v>583</v>
      </c>
      <c r="AO127" s="8"/>
      <c r="AP127" s="8"/>
      <c r="AQ127" s="8"/>
      <c r="AR127" s="11"/>
    </row>
    <row r="128" spans="1:79" s="2" customFormat="1" ht="204" hidden="1">
      <c r="A128" s="51" t="s">
        <v>568</v>
      </c>
      <c r="B128" s="8" t="s">
        <v>587</v>
      </c>
      <c r="C128" s="8" t="s">
        <v>588</v>
      </c>
      <c r="D128" s="10" t="s">
        <v>41</v>
      </c>
      <c r="E128" s="8" t="s">
        <v>589</v>
      </c>
      <c r="F128" s="10" t="s">
        <v>43</v>
      </c>
      <c r="G128" s="15" t="s">
        <v>59</v>
      </c>
      <c r="H128" s="8" t="s">
        <v>94</v>
      </c>
      <c r="I128" s="28" t="s">
        <v>46</v>
      </c>
      <c r="J128" s="8">
        <v>0</v>
      </c>
      <c r="K128" s="17">
        <v>1</v>
      </c>
      <c r="L128" s="85"/>
      <c r="M128" s="8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8" t="s">
        <v>241</v>
      </c>
      <c r="AM128" s="8" t="s">
        <v>242</v>
      </c>
      <c r="AN128" s="8" t="s">
        <v>590</v>
      </c>
      <c r="AO128" s="8"/>
      <c r="AP128" s="8"/>
      <c r="AQ128" s="8"/>
      <c r="AR128" s="11"/>
    </row>
    <row r="129" spans="1:85" s="2" customFormat="1" ht="89.25" hidden="1">
      <c r="A129" s="51" t="s">
        <v>568</v>
      </c>
      <c r="B129" s="19" t="s">
        <v>591</v>
      </c>
      <c r="C129" s="8" t="s">
        <v>592</v>
      </c>
      <c r="D129" s="10" t="s">
        <v>41</v>
      </c>
      <c r="E129" s="8" t="s">
        <v>593</v>
      </c>
      <c r="F129" s="10" t="s">
        <v>43</v>
      </c>
      <c r="G129" s="28" t="s">
        <v>59</v>
      </c>
      <c r="H129" s="8" t="s">
        <v>94</v>
      </c>
      <c r="I129" s="28" t="s">
        <v>46</v>
      </c>
      <c r="J129" s="17">
        <v>8.3000000000000004E-2</v>
      </c>
      <c r="K129" s="17">
        <v>1</v>
      </c>
      <c r="L129" s="85"/>
      <c r="M129" s="8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51" t="s">
        <v>71</v>
      </c>
      <c r="AM129" s="51" t="s">
        <v>594</v>
      </c>
      <c r="AN129" s="51" t="s">
        <v>595</v>
      </c>
      <c r="AO129" s="51"/>
      <c r="AP129" s="51"/>
      <c r="AQ129" s="51"/>
      <c r="AR129" s="11"/>
    </row>
    <row r="130" spans="1:85" s="2" customFormat="1" ht="153" hidden="1">
      <c r="A130" s="51" t="s">
        <v>568</v>
      </c>
      <c r="B130" s="8" t="s">
        <v>596</v>
      </c>
      <c r="C130" s="8" t="s">
        <v>597</v>
      </c>
      <c r="D130" s="10" t="s">
        <v>41</v>
      </c>
      <c r="E130" s="8" t="s">
        <v>598</v>
      </c>
      <c r="F130" s="10" t="s">
        <v>43</v>
      </c>
      <c r="G130" s="28" t="s">
        <v>59</v>
      </c>
      <c r="H130" s="8" t="s">
        <v>94</v>
      </c>
      <c r="I130" s="28" t="s">
        <v>46</v>
      </c>
      <c r="J130" s="13">
        <v>100</v>
      </c>
      <c r="K130" s="13">
        <v>1100</v>
      </c>
      <c r="L130" s="84"/>
      <c r="M130" s="84"/>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8" t="s">
        <v>95</v>
      </c>
      <c r="AM130" s="8" t="s">
        <v>96</v>
      </c>
      <c r="AN130" s="8" t="s">
        <v>81</v>
      </c>
      <c r="AO130" s="8"/>
      <c r="AP130" s="8"/>
      <c r="AQ130" s="8"/>
      <c r="AR130" s="11"/>
    </row>
    <row r="131" spans="1:85" s="2" customFormat="1" ht="63.75" hidden="1">
      <c r="A131" s="51" t="s">
        <v>568</v>
      </c>
      <c r="B131" s="18" t="s">
        <v>599</v>
      </c>
      <c r="C131" s="18" t="s">
        <v>600</v>
      </c>
      <c r="D131" s="10" t="s">
        <v>41</v>
      </c>
      <c r="E131" s="18" t="s">
        <v>601</v>
      </c>
      <c r="F131" s="69" t="s">
        <v>43</v>
      </c>
      <c r="G131" s="28" t="s">
        <v>59</v>
      </c>
      <c r="H131" s="8" t="s">
        <v>94</v>
      </c>
      <c r="I131" s="28" t="s">
        <v>46</v>
      </c>
      <c r="J131" s="8">
        <v>1</v>
      </c>
      <c r="K131" s="8">
        <v>12</v>
      </c>
      <c r="L131" s="83"/>
      <c r="M131" s="83"/>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18" t="s">
        <v>95</v>
      </c>
      <c r="AM131" s="18" t="s">
        <v>96</v>
      </c>
      <c r="AN131" s="18" t="s">
        <v>81</v>
      </c>
      <c r="AO131" s="8"/>
      <c r="AP131" s="8"/>
      <c r="AQ131" s="8"/>
      <c r="AR131" s="11"/>
    </row>
    <row r="132" spans="1:85" s="2" customFormat="1" ht="51" hidden="1">
      <c r="A132" s="51" t="s">
        <v>568</v>
      </c>
      <c r="B132" s="19" t="s">
        <v>602</v>
      </c>
      <c r="C132" s="19" t="s">
        <v>603</v>
      </c>
      <c r="D132" s="10" t="s">
        <v>41</v>
      </c>
      <c r="E132" s="19" t="s">
        <v>604</v>
      </c>
      <c r="F132" s="10" t="s">
        <v>43</v>
      </c>
      <c r="G132" s="28" t="s">
        <v>59</v>
      </c>
      <c r="H132" s="8" t="s">
        <v>94</v>
      </c>
      <c r="I132" s="28" t="s">
        <v>46</v>
      </c>
      <c r="J132" s="8">
        <v>1</v>
      </c>
      <c r="K132" s="8">
        <v>4</v>
      </c>
      <c r="L132" s="83"/>
      <c r="M132" s="83"/>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t="s">
        <v>216</v>
      </c>
      <c r="AM132" s="8" t="s">
        <v>217</v>
      </c>
      <c r="AN132" s="19" t="s">
        <v>605</v>
      </c>
      <c r="AO132" s="70"/>
      <c r="AP132" s="71"/>
      <c r="AQ132" s="71"/>
      <c r="AR132" s="11"/>
    </row>
    <row r="133" spans="1:85" s="12" customFormat="1" ht="108.95" hidden="1" customHeight="1">
      <c r="A133" s="51" t="s">
        <v>568</v>
      </c>
      <c r="B133" s="26" t="s">
        <v>606</v>
      </c>
      <c r="C133" s="72" t="s">
        <v>607</v>
      </c>
      <c r="D133" s="25" t="s">
        <v>41</v>
      </c>
      <c r="E133" s="45" t="s">
        <v>608</v>
      </c>
      <c r="F133" s="26" t="s">
        <v>43</v>
      </c>
      <c r="G133" s="15" t="s">
        <v>59</v>
      </c>
      <c r="H133" s="15" t="s">
        <v>172</v>
      </c>
      <c r="I133" s="15" t="s">
        <v>138</v>
      </c>
      <c r="J133" s="56">
        <v>1000</v>
      </c>
      <c r="K133" s="73">
        <v>6000</v>
      </c>
      <c r="L133" s="102"/>
      <c r="M133" s="102"/>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15" t="s">
        <v>95</v>
      </c>
      <c r="AM133" s="23" t="s">
        <v>96</v>
      </c>
      <c r="AN133" s="26" t="s">
        <v>609</v>
      </c>
      <c r="AO133" s="74" t="s">
        <v>610</v>
      </c>
      <c r="AP133" s="74" t="s">
        <v>610</v>
      </c>
      <c r="AQ133" s="26" t="s">
        <v>611</v>
      </c>
      <c r="AR133" s="11"/>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32"/>
    </row>
    <row r="134" spans="1:85" s="12" customFormat="1" ht="35.25" hidden="1" customHeight="1">
      <c r="A134" s="51" t="s">
        <v>568</v>
      </c>
      <c r="B134" s="51" t="s">
        <v>612</v>
      </c>
      <c r="C134" s="72" t="s">
        <v>613</v>
      </c>
      <c r="D134" s="25" t="s">
        <v>41</v>
      </c>
      <c r="E134" s="72" t="s">
        <v>614</v>
      </c>
      <c r="F134" s="26" t="s">
        <v>43</v>
      </c>
      <c r="G134" s="15" t="s">
        <v>59</v>
      </c>
      <c r="H134" s="15" t="s">
        <v>172</v>
      </c>
      <c r="I134" s="15"/>
      <c r="J134" s="73">
        <v>1</v>
      </c>
      <c r="K134" s="73">
        <v>7</v>
      </c>
      <c r="L134" s="102"/>
      <c r="M134" s="102"/>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8" t="s">
        <v>573</v>
      </c>
      <c r="AM134" s="13" t="s">
        <v>574</v>
      </c>
      <c r="AN134" s="51" t="s">
        <v>575</v>
      </c>
      <c r="AO134" s="15" t="s">
        <v>95</v>
      </c>
      <c r="AP134" s="23" t="s">
        <v>96</v>
      </c>
      <c r="AQ134" s="15" t="s">
        <v>97</v>
      </c>
      <c r="AR134" s="11"/>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85" s="12" customFormat="1" ht="35.25" hidden="1" customHeight="1">
      <c r="A135" s="51" t="s">
        <v>568</v>
      </c>
      <c r="B135" s="51" t="s">
        <v>615</v>
      </c>
      <c r="C135" s="51" t="s">
        <v>616</v>
      </c>
      <c r="D135" s="25" t="s">
        <v>41</v>
      </c>
      <c r="E135" s="8" t="s">
        <v>617</v>
      </c>
      <c r="F135" s="26" t="s">
        <v>43</v>
      </c>
      <c r="G135" s="15" t="s">
        <v>59</v>
      </c>
      <c r="H135" s="15" t="s">
        <v>172</v>
      </c>
      <c r="I135" s="15" t="s">
        <v>138</v>
      </c>
      <c r="J135" s="56">
        <v>1000</v>
      </c>
      <c r="K135" s="73">
        <v>6000</v>
      </c>
      <c r="L135" s="102"/>
      <c r="M135" s="102"/>
      <c r="N135" s="73"/>
      <c r="O135" s="73"/>
      <c r="P135" s="73"/>
      <c r="Q135" s="73"/>
      <c r="R135" s="73"/>
      <c r="S135" s="73"/>
      <c r="T135" s="73"/>
      <c r="U135" s="73"/>
      <c r="V135" s="73"/>
      <c r="W135" s="73"/>
      <c r="X135" s="73"/>
      <c r="Y135" s="73"/>
      <c r="Z135" s="73"/>
      <c r="AA135" s="73"/>
      <c r="AB135" s="73"/>
      <c r="AC135" s="73"/>
      <c r="AD135" s="73"/>
      <c r="AE135" s="73"/>
      <c r="AF135" s="73"/>
      <c r="AG135" s="73"/>
      <c r="AH135" s="73"/>
      <c r="AI135" s="73"/>
      <c r="AJ135" s="73"/>
      <c r="AK135" s="73"/>
      <c r="AL135" s="15" t="s">
        <v>95</v>
      </c>
      <c r="AM135" s="23" t="s">
        <v>96</v>
      </c>
      <c r="AN135" s="26" t="s">
        <v>609</v>
      </c>
      <c r="AO135" s="15"/>
      <c r="AP135" s="23"/>
      <c r="AQ135" s="51"/>
      <c r="AR135" s="11"/>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sheetData>
  <autoFilter ref="A6:GS135" xr:uid="{C01769C4-5555-4F00-A12E-D23A5FD35739}">
    <filterColumn colId="1">
      <filters>
        <filter val="3.4.17  Acompañamiento técnico para la consolidación del Área de Desarrollo Naranja – Distrito Creativo y Diverso de La Playa"/>
      </filters>
    </filterColumn>
    <filterColumn colId="37">
      <filters>
        <filter val="Cultura, Recreación y Deporte"/>
        <filter val="CulturaRecreaciónyDeporte"/>
      </filters>
    </filterColumn>
  </autoFilter>
  <mergeCells count="37">
    <mergeCell ref="J4:J6"/>
    <mergeCell ref="AN5:AN6"/>
    <mergeCell ref="AO5:AO6"/>
    <mergeCell ref="AP5:AP6"/>
    <mergeCell ref="I5:I6"/>
    <mergeCell ref="S4:S6"/>
    <mergeCell ref="Y4:Y6"/>
    <mergeCell ref="AL5:AL6"/>
    <mergeCell ref="AM5:AM6"/>
    <mergeCell ref="R4:R6"/>
    <mergeCell ref="N4:Q5"/>
    <mergeCell ref="X4:X6"/>
    <mergeCell ref="AD4:AD6"/>
    <mergeCell ref="L4:M4"/>
    <mergeCell ref="L5:L6"/>
    <mergeCell ref="M5:M6"/>
    <mergeCell ref="AK4:AK6"/>
    <mergeCell ref="B1:AQ1"/>
    <mergeCell ref="A3:AQ3"/>
    <mergeCell ref="A4:A6"/>
    <mergeCell ref="B4:I4"/>
    <mergeCell ref="K4:K6"/>
    <mergeCell ref="AL4:AN4"/>
    <mergeCell ref="AO4:AQ4"/>
    <mergeCell ref="B5:B6"/>
    <mergeCell ref="C5:C6"/>
    <mergeCell ref="AQ5:AQ6"/>
    <mergeCell ref="D5:D6"/>
    <mergeCell ref="E5:E6"/>
    <mergeCell ref="F5:F6"/>
    <mergeCell ref="G5:G6"/>
    <mergeCell ref="H5:H6"/>
    <mergeCell ref="AJ4:AJ6"/>
    <mergeCell ref="T4:W5"/>
    <mergeCell ref="Z4:AC5"/>
    <mergeCell ref="AF4:AI5"/>
    <mergeCell ref="AE4:AE6"/>
  </mergeCells>
  <dataValidations count="29">
    <dataValidation type="list" allowBlank="1" showErrorMessage="1" sqref="AO39" xr:uid="{514A6166-65A3-4744-A0C9-364928FD73D8}">
      <formula1>INDIRECT($CN$70)</formula1>
    </dataValidation>
    <dataValidation type="list" allowBlank="1" showInputMessage="1" showErrorMessage="1" sqref="AO98:AO101 AO60" xr:uid="{B1285CB8-A19A-443B-8857-79C9C991714F}">
      <formula1>INDIRECT(#REF!)</formula1>
    </dataValidation>
    <dataValidation allowBlank="1" showInputMessage="1" showErrorMessage="1" prompt="Identifique la meta ODS a que le apunta el indicador de producto. " sqref="H5" xr:uid="{FC39BB19-0FD3-4A3E-96A6-54A244F033A5}"/>
    <dataValidation allowBlank="1" showInputMessage="1" showErrorMessage="1" prompt="Aplica para documentos de política aprobados por el CONPES D.C." sqref="A1" xr:uid="{A8CEFCB0-BA2B-4C59-ABA1-466876A9A523}"/>
    <dataValidation type="list" allowBlank="1" showErrorMessage="1" sqref="AO88 AO90" xr:uid="{5CC16565-E947-48C0-8E76-0021EA9BF7FA}">
      <formula1>INDIRECT($CI$6)</formula1>
    </dataValidation>
    <dataValidation type="list" allowBlank="1" showErrorMessage="1" sqref="AO24 AO40" xr:uid="{7B23C84F-DA7B-4E63-B771-4B7584EF4BA3}">
      <formula1>INDIRECT($CJ$6)</formula1>
    </dataValidation>
    <dataValidation type="list" allowBlank="1" showErrorMessage="1" sqref="AO12:AO13 AO30:AO31 AO59 AO50 AP30:AQ30 AO70 AO109:AO111 AO42 AO55 AO47 AO57" xr:uid="{4EB72778-E44F-45EA-B602-34F5BB3C6D95}">
      <formula1>INDIRECT(#REF!)</formula1>
    </dataValidation>
    <dataValidation type="list" allowBlank="1" showInputMessage="1" showErrorMessage="1" sqref="F60" xr:uid="{E7F262E3-BC07-4EC1-B550-2B73112188CE}">
      <formula1>ANUALIZACIÓN</formula1>
    </dataValidation>
    <dataValidation type="list" allowBlank="1" showErrorMessage="1" sqref="F132 F99:F101" xr:uid="{B4216C8C-A527-4F93-8266-E781188A808F}">
      <formula1>A</formula1>
    </dataValidation>
    <dataValidation type="custom" allowBlank="1" showErrorMessage="1" sqref="C49 E49" xr:uid="{BA30042B-64E3-40D6-9859-36B69A208F91}">
      <formula1>ISTEXT(C49)</formula1>
    </dataValidation>
    <dataValidation type="custom" allowBlank="1" showInputMessage="1" showErrorMessage="1" prompt="La celda debe contener solo texto" sqref="AL96:AL97 AN83:AN85 AM109:AN111 AN8:AN14 AN61:AN65 AN29 AN130 AN76:AN77 AN105:AN108 AN95 AN42 AN59 AO81:AP81 AO84 AP31:AQ31 AP12:AQ12 AQ13 AQ21 AQ23 AP24:AQ24 AQ27 AP55 AP40:AQ40 AL105:AL111 AP50:AQ51 AQ52:AQ53 AN34 AP59:AQ59 AP70:AQ70 AP88:AQ88 AQ96 AQ105:AQ106 AP107:AQ111 AP42:AQ42 AN31:AN32 AL102 AL117:AL121 AN125:AN127 AQ121 AL113:AL115 AN79:AN81 AP57 AN55:AN57 AQ56:AQ57 AN39:AN40 AN17:AN24 AN47:AN51 AQ46:AQ49" xr:uid="{F4807DC2-F327-4CBB-B2FD-9F1EB221E02C}">
      <formula1>ISTEXT(AL8)</formula1>
    </dataValidation>
    <dataValidation type="list" allowBlank="1" showErrorMessage="1" sqref="F19:F20 F22:F23 F25:F27 F29:F30 F41 F66:F67 F70 F105:F108 F61 F43:F44 F32 F125:F130 F113:F120 F87:F91 F74:F85 F56:F59 F48:F54 F34:F39 F7:F13 F95:F96 F46" xr:uid="{CF6B3EAD-52C6-4ACE-BA5D-1BF70E820896}">
      <formula1>ANUALIZACIÓN</formula1>
    </dataValidation>
    <dataValidation type="custom" allowBlank="1" showInputMessage="1" showErrorMessage="1" error="La celda debe contener solo texto" sqref="AN60 AP60:AQ60 AN15:AN16 AQ15:AQ16 AQ33 AN33 AQ134" xr:uid="{E21EA90A-F4FD-4B5F-BE40-A39024C94C99}">
      <formula1>ISTEXT(AN15)</formula1>
    </dataValidation>
    <dataValidation type="custom" allowBlank="1" showInputMessage="1" showErrorMessage="1" prompt="La celda es de solo texto" sqref="B13 A7:A71" xr:uid="{04E51185-58F9-4341-8F74-8824B1ACCCA2}">
      <formula1>ISTEXT(A7)</formula1>
    </dataValidation>
    <dataValidation type="list" allowBlank="1" showInputMessage="1" showErrorMessage="1" sqref="AM104 AP86 AM86 AP92:AP94 AP103:AP104 AM122:AM123 AP122:AP123 AM133:AM135 AP134:AP135" xr:uid="{65CD0ED0-E962-4988-83EC-A5C7DF3FCD5D}">
      <formula1>INDIRECT(AL86)</formula1>
    </dataValidation>
    <dataValidation allowBlank="1" showInputMessage="1" showErrorMessage="1" prompt="Determine si el indicador responde a un enfoque (Derechos Humanos, Género, Poblacional - Diferencial, Ambiental y Territorial). Si responde a más de enfoque separelos por ;" sqref="D5:D6 I5:I6" xr:uid="{1CADDFBA-57C7-46E8-8D2D-79E16FACC677}"/>
    <dataValidation type="custom" allowBlank="1" showInputMessage="1" showErrorMessage="1" prompt="Escriba el Objetivo general de la política pública." sqref="A3" xr:uid="{DA814B59-911F-4013-91B1-5D895A989C36}">
      <formula1>ISTEXT(A3)</formula1>
    </dataValidation>
    <dataValidation allowBlank="1" showInputMessage="1" showErrorMessage="1" prompt="Escriba la Dirección, Subdirección, Grupo o Unidad corresponsables de la ejecución del producto._x000a_Utilice nombres completos no abreviaciones." sqref="AQ5:AQ6" xr:uid="{5E525FCD-5906-46D4-84BE-5505A764350C}"/>
    <dataValidation allowBlank="1" showInputMessage="1" showErrorMessage="1" prompt="Indique los sectores que son corresponsables en el cumplimiento del producto (indicador)" sqref="AO5:AO6" xr:uid="{E104AD87-CD12-4C52-BF4F-775E5541A5F8}"/>
    <dataValidation allowBlank="1" showInputMessage="1" showErrorMessage="1" prompt="Totalice la meta de producto a alcanzar al final de la vigencia de la política pública. Tenga en cuenta el Tipo de Anualización determinado." sqref="AF4 N4 Z4 T4 K4:K6" xr:uid="{55282C37-4A4F-4692-9E7A-533C17059A14}"/>
    <dataValidation allowBlank="1" showInputMessage="1" showErrorMessage="1" prompt="Seleccione de la lista desplegable._x000a_Fórmula a través de la cual se acumulan los avances, de tal forma que sea posible determinar el avance del indicador. _x000a__x000a_" sqref="F5:F6 G5" xr:uid="{465CAEED-4E2D-4272-A994-A21A805C58D6}"/>
    <dataValidation allowBlank="1" showInputMessage="1" showErrorMessage="1" prompt="Defina el Producto que quiere alcanzar a través de la medición." sqref="B5:B6" xr:uid="{860A2BF0-1EE8-48A9-AD9F-C28FA0745B38}"/>
    <dataValidation allowBlank="1" showInputMessage="1" showErrorMessage="1" prompt="Seleccione de la lista desplegable el sector líder de la política pública._x000a_" sqref="A2" xr:uid="{A1AB1552-CB9D-42B5-9DD5-1305656435FA}"/>
    <dataValidation type="custom" allowBlank="1" showInputMessage="1" showErrorMessage="1" error="La celda es de solo texto" sqref="A34:A45 A72:A135" xr:uid="{39AC6193-F245-4A74-9F65-7D80F28F7F3A}">
      <formula1>ISTEXT(A34)</formula1>
    </dataValidation>
    <dataValidation allowBlank="1" showInputMessage="1" showErrorMessage="1" prompt="Escriba la Dirección, Subdirección, Grupo o Unidad responsable de la ejecución del producto o acción._x000a_Utilice nombres completos." sqref="AN5:AN6 AQ98" xr:uid="{6113F748-4218-4B1D-A9C4-D23B9FBBAF57}"/>
    <dataValidation allowBlank="1" showInputMessage="1" showErrorMessage="1" prompt="Seleccione de la lista desplegable, la entidad responsable de la ejecución del producto o acción." sqref="AL5:AM6 AP5:AP6 AL98:AM98 AP98:AP101" xr:uid="{E18B18F3-BDD1-4242-8EA6-8061CDB3A00F}"/>
    <dataValidation allowBlank="1" showInputMessage="1" showErrorMessage="1" prompt="Escriba el nombre del indicador. _x000a_Debe evidenciar con precisión la propiedad a medir, y debe guardar coherencia con la fórmula._x000a_Solo se puede tener un indicador por producto o acción." sqref="C5:D6" xr:uid="{8C430803-C2B5-4247-91B3-67FA9269BA86}"/>
    <dataValidation allowBlank="1" showInputMessage="1" showErrorMessage="1" prompt="Escriba la fórmula de cálculo del indicador. _x000a_Variables usadas para la medición del indicador, debe ser explicita la unidad de medida." sqref="E5:E6" xr:uid="{DD521252-CB58-4DD7-A415-85C108668980}"/>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4:A6" xr:uid="{818A0698-7F7D-4ADE-9811-630290555449}"/>
  </dataValidations>
  <hyperlinks>
    <hyperlink ref="AM5:AM6" r:id="rId1" display="Entidad" xr:uid="{6B775D8A-2C25-46A7-93BC-BF27E0329D6C}"/>
    <hyperlink ref="AP5:AP6" r:id="rId2" display="Entidad" xr:uid="{B05D26EA-9B81-47AD-BFC6-7DA90854B97B}"/>
  </hyperlinks>
  <pageMargins left="0.7" right="0.7" top="0.75" bottom="0.75" header="0.3" footer="0.3"/>
  <pageSetup orientation="portrait" verticalDpi="0" r:id="rId3"/>
  <legacyDrawing r:id="rId4"/>
  <extLst>
    <ext xmlns:x14="http://schemas.microsoft.com/office/spreadsheetml/2009/9/main" uri="{CCE6A557-97BC-4b89-ADB6-D9C93CAAB3DF}">
      <x14:dataValidations xmlns:xm="http://schemas.microsoft.com/office/excel/2006/main" count="5">
        <x14:dataValidation type="list" allowBlank="1" showInputMessage="1" showErrorMessage="1" xr:uid="{6DBA038A-14AD-4ED6-BE2D-449D3201E156}">
          <x14:formula1>
            <xm:f>'/Users/adrianapaez/Desktop/C:\Users\HP\Desktop\[Plan Accion PPLGBTI Validacion Datos 14 10  2025 (4).xlsx]Desplegables 2'!#REF!</xm:f>
          </x14:formula1>
          <xm:sqref>AL86 AO86 AO93:AO94 AL93:AL94 AO103:AO104 AL103:AL104 AO122:AO123 AL122:AL123 AO134:AO135 D86 D93:D94 D103:D104 D122:D123 D133:D135 F86:I86 F93:I94 F103:I104 H121 AL133 AL135 F133:I135 F122:I123</xm:sqref>
        </x14:dataValidation>
        <x14:dataValidation type="list" allowBlank="1" showInputMessage="1" showErrorMessage="1" error="La celda debe contener solo texto" xr:uid="{3A53CEAC-D60A-4E4C-975E-DE4199029FFA}">
          <x14:formula1>
            <xm:f>'/Users/adrianapaez/Desktop/C:\Users\adrianapaez\Desktop\Users\adrianapaez\Library\Containers\com.microsoft.Excel\Data\Documents\C:\Users\HP\Desktop\[Copia de Copia de Plan de Acción de PP (22.09.2025) VF (1).xlsx]Desplegables 2'!#REF!</xm:f>
          </x14:formula1>
          <xm:sqref>AP15:AP16 AO33</xm:sqref>
        </x14:dataValidation>
        <x14:dataValidation type="list" allowBlank="1" showInputMessage="1" showErrorMessage="1" xr:uid="{9E77A47F-471F-467E-9224-778A76899E19}">
          <x14:formula1>
            <xm:f>'/Users/adrianapaez/Desktop/C:\Users\adrianapaez\Desktop\C:\Users\HP\AppData\Local\Temp\Rar$DIa14820.14813.rartemp\[Productos Nuevos LGBTI  13 11 2025.xlsx]Desplegables 2'!#REF!</xm:f>
          </x14:formula1>
          <xm:sqref>AL92 AO92 G92:I92</xm:sqref>
        </x14:dataValidation>
        <x14:dataValidation type="list" allowBlank="1" showInputMessage="1" showErrorMessage="1" xr:uid="{5B40573E-AC54-49F9-895B-3E92C632F5EE}">
          <x14:formula1>
            <xm:f>'/Users/adrianapaez/Desktop/C:\Users\adrianapaez\Desktop\Users\adrianapaez\Library\Containers\com.microsoft.Excel\Data\Documents\C:\Users\HP\Desktop\[Copia de Copia de Plan de Acción de PP (22.09.2025) VF (1).xlsx]Desplegables 2'!#REF!</xm:f>
          </x14:formula1>
          <xm:sqref>AM33 H46:I46 G66 G60 G63:G64 AO15:AO16 H96 AM15:AM16 F15:G16 D15:D16 AO33 AL16 I95 D33 H16:I16 I27:I32 I34:I36 H37:H38 I40 H45 H67 I68:I70 I74:I77 H79:H80 I81 F33:I33 I59:I66 I56:I57 I42:I44 I17:I24 I7:I15 G7:G8 I47:I50</xm:sqref>
        </x14:dataValidation>
        <x14:dataValidation type="list" allowBlank="1" showInputMessage="1" showErrorMessage="1" xr:uid="{11DC340D-D4FD-4655-B77B-6F8E17FC9B5E}">
          <x14:formula1>
            <xm:f>'/Users/adrianapaez/Desktop/C:\Users\HP\Desktop\[Plan de Actividades PA_LGBTI_V1-26.xlsx]Desplegables 2'!#REF!</xm:f>
          </x14:formula1>
          <xm:sqref>H25:I26 I41 I37:I39 G67:G71 G61:G62 G65 G34:G42 G17:G32 G9:G14 G47:G59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D82FF-CE07-4C86-8CFA-A29F9D2D6DDA}">
  <dimension ref="A8:BY19"/>
  <sheetViews>
    <sheetView topLeftCell="A10" zoomScale="66" zoomScaleNormal="66" workbookViewId="0">
      <selection activeCell="A11" sqref="A11"/>
    </sheetView>
  </sheetViews>
  <sheetFormatPr baseColWidth="10" defaultColWidth="11.42578125" defaultRowHeight="15"/>
  <cols>
    <col min="1" max="1" width="21.28515625" customWidth="1"/>
    <col min="2" max="2" width="35.42578125" customWidth="1"/>
    <col min="4" max="4" width="27.140625" customWidth="1"/>
    <col min="7" max="7" width="17.57031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customWidth="1"/>
    <col min="18" max="18" width="24.42578125" customWidth="1"/>
    <col min="20" max="20" width="30.42578125" customWidth="1"/>
    <col min="21" max="22" width="28.28515625" customWidth="1"/>
    <col min="26" max="26" width="30.85546875" customWidth="1"/>
    <col min="27" max="28" width="30.42578125" customWidth="1"/>
    <col min="33" max="34" width="40" customWidth="1"/>
  </cols>
  <sheetData>
    <row r="8" spans="1:77" ht="15.75" thickBot="1"/>
    <row r="9" spans="1:77" ht="17.25" customHeight="1" thickBot="1">
      <c r="A9" s="129"/>
      <c r="B9" s="259" t="s">
        <v>4</v>
      </c>
      <c r="C9" s="259"/>
      <c r="D9" s="259"/>
      <c r="E9" s="259"/>
      <c r="F9" s="259"/>
      <c r="G9" s="259"/>
      <c r="H9" s="260" t="s">
        <v>28</v>
      </c>
      <c r="I9" s="243" t="s">
        <v>6</v>
      </c>
      <c r="J9" s="242"/>
      <c r="K9" s="220" t="s">
        <v>7</v>
      </c>
      <c r="L9" s="221"/>
      <c r="M9" s="221"/>
      <c r="N9" s="221"/>
      <c r="O9" s="237" t="s">
        <v>618</v>
      </c>
      <c r="P9" s="237" t="s">
        <v>9</v>
      </c>
      <c r="Q9" s="170" t="s">
        <v>10</v>
      </c>
      <c r="R9" s="171"/>
      <c r="S9" s="171"/>
      <c r="T9" s="171"/>
      <c r="U9" s="241" t="s">
        <v>619</v>
      </c>
      <c r="V9" s="252" t="s">
        <v>9</v>
      </c>
      <c r="W9" s="255" t="s">
        <v>12</v>
      </c>
      <c r="X9" s="256"/>
      <c r="Y9" s="256"/>
      <c r="Z9" s="256"/>
      <c r="AA9" s="257" t="s">
        <v>11</v>
      </c>
      <c r="AB9" s="237" t="s">
        <v>9</v>
      </c>
      <c r="AC9" s="170" t="s">
        <v>13</v>
      </c>
      <c r="AD9" s="240"/>
      <c r="AE9" s="240"/>
      <c r="AF9" s="240"/>
      <c r="AG9" s="235" t="s">
        <v>11</v>
      </c>
      <c r="AH9" s="241" t="s">
        <v>9</v>
      </c>
      <c r="AI9" s="242" t="s">
        <v>14</v>
      </c>
      <c r="AJ9" s="242"/>
      <c r="AK9" s="242"/>
      <c r="AL9" s="243" t="s">
        <v>15</v>
      </c>
      <c r="AM9" s="242"/>
      <c r="AN9" s="242"/>
    </row>
    <row r="10" spans="1:77" s="12" customFormat="1" ht="44.25" customHeight="1" thickBot="1">
      <c r="A10" s="130"/>
      <c r="B10" s="259" t="s">
        <v>16</v>
      </c>
      <c r="C10" s="268" t="s">
        <v>17</v>
      </c>
      <c r="D10" s="268" t="s">
        <v>620</v>
      </c>
      <c r="E10" s="268" t="s">
        <v>19</v>
      </c>
      <c r="F10" s="262" t="s">
        <v>20</v>
      </c>
      <c r="G10" s="262" t="s">
        <v>21</v>
      </c>
      <c r="H10" s="261"/>
      <c r="I10" s="263" t="s">
        <v>621</v>
      </c>
      <c r="J10" s="263" t="s">
        <v>24</v>
      </c>
      <c r="K10" s="223"/>
      <c r="L10" s="224"/>
      <c r="M10" s="224"/>
      <c r="N10" s="224"/>
      <c r="O10" s="237"/>
      <c r="P10" s="237"/>
      <c r="Q10" s="171"/>
      <c r="R10" s="171"/>
      <c r="S10" s="171"/>
      <c r="T10" s="171"/>
      <c r="U10" s="241"/>
      <c r="V10" s="253"/>
      <c r="W10" s="256"/>
      <c r="X10" s="256"/>
      <c r="Y10" s="256"/>
      <c r="Z10" s="256"/>
      <c r="AA10" s="258"/>
      <c r="AB10" s="237"/>
      <c r="AC10" s="240"/>
      <c r="AD10" s="240"/>
      <c r="AE10" s="240"/>
      <c r="AF10" s="240"/>
      <c r="AG10" s="236"/>
      <c r="AH10" s="241"/>
      <c r="AI10" s="244" t="s">
        <v>25</v>
      </c>
      <c r="AJ10" s="246" t="s">
        <v>26</v>
      </c>
      <c r="AK10" s="248" t="s">
        <v>27</v>
      </c>
      <c r="AL10" s="250" t="s">
        <v>25</v>
      </c>
      <c r="AM10" s="246" t="s">
        <v>26</v>
      </c>
      <c r="AN10" s="238" t="s">
        <v>27</v>
      </c>
      <c r="AO10" s="11"/>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row>
    <row r="11" spans="1:77" s="2" customFormat="1" ht="108.75" customHeight="1" thickBot="1">
      <c r="A11" s="129" t="s">
        <v>3</v>
      </c>
      <c r="B11" s="267"/>
      <c r="C11" s="269"/>
      <c r="D11" s="269"/>
      <c r="E11" s="269"/>
      <c r="F11" s="262"/>
      <c r="G11" s="262"/>
      <c r="H11" s="261"/>
      <c r="I11" s="264"/>
      <c r="J11" s="264"/>
      <c r="K11" s="122" t="s">
        <v>29</v>
      </c>
      <c r="L11" s="122" t="s">
        <v>30</v>
      </c>
      <c r="M11" s="265" t="s">
        <v>31</v>
      </c>
      <c r="N11" s="266"/>
      <c r="O11" s="237"/>
      <c r="P11" s="237"/>
      <c r="Q11" s="125" t="s">
        <v>33</v>
      </c>
      <c r="R11" s="125" t="s">
        <v>30</v>
      </c>
      <c r="S11" s="235" t="s">
        <v>34</v>
      </c>
      <c r="T11" s="236"/>
      <c r="U11" s="241"/>
      <c r="V11" s="254"/>
      <c r="W11" s="124" t="s">
        <v>33</v>
      </c>
      <c r="X11" s="124" t="s">
        <v>30</v>
      </c>
      <c r="Y11" s="257" t="s">
        <v>34</v>
      </c>
      <c r="Z11" s="258"/>
      <c r="AA11" s="258"/>
      <c r="AB11" s="237"/>
      <c r="AC11" s="125" t="s">
        <v>35</v>
      </c>
      <c r="AD11" s="125" t="s">
        <v>30</v>
      </c>
      <c r="AE11" s="235" t="s">
        <v>36</v>
      </c>
      <c r="AF11" s="236"/>
      <c r="AG11" s="236"/>
      <c r="AH11" s="241"/>
      <c r="AI11" s="245"/>
      <c r="AJ11" s="247"/>
      <c r="AK11" s="249"/>
      <c r="AL11" s="251"/>
      <c r="AM11" s="247"/>
      <c r="AN11" s="239"/>
      <c r="AO11" s="11"/>
    </row>
    <row r="12" spans="1:77" s="12" customFormat="1" ht="68.25" customHeight="1">
      <c r="A12" s="104" t="s">
        <v>38</v>
      </c>
      <c r="B12" s="107" t="s">
        <v>91</v>
      </c>
      <c r="C12" s="105" t="s">
        <v>92</v>
      </c>
      <c r="D12" s="107"/>
      <c r="E12" s="105" t="s">
        <v>93</v>
      </c>
      <c r="F12" s="106" t="s">
        <v>43</v>
      </c>
      <c r="G12" s="107" t="s">
        <v>59</v>
      </c>
      <c r="H12" s="108">
        <v>400</v>
      </c>
      <c r="I12" s="133" t="s">
        <v>622</v>
      </c>
      <c r="J12" s="134" t="s">
        <v>623</v>
      </c>
      <c r="K12" s="152"/>
      <c r="L12" s="152"/>
      <c r="M12" s="233"/>
      <c r="N12" s="234"/>
      <c r="Q12" s="131"/>
      <c r="R12" s="11"/>
      <c r="S12" s="2"/>
      <c r="T12" s="2"/>
      <c r="U12" s="2"/>
      <c r="V12" s="2"/>
      <c r="W12" s="2"/>
      <c r="X12" s="2"/>
      <c r="Y12" s="2"/>
      <c r="Z12" s="2"/>
      <c r="AA12" s="2"/>
      <c r="AB12" s="2"/>
      <c r="AC12" s="2"/>
      <c r="AD12" s="2"/>
      <c r="AE12" s="2"/>
      <c r="AF12" s="2"/>
      <c r="AG12" s="2"/>
      <c r="AH12" s="2"/>
      <c r="AI12" s="15" t="s">
        <v>95</v>
      </c>
      <c r="AJ12" s="23" t="s">
        <v>96</v>
      </c>
      <c r="AK12" s="15" t="s">
        <v>97</v>
      </c>
      <c r="AL12" s="15" t="s">
        <v>98</v>
      </c>
      <c r="AM12" s="23" t="s">
        <v>99</v>
      </c>
      <c r="AN12" s="23" t="s">
        <v>100</v>
      </c>
      <c r="AO12" s="2"/>
      <c r="AP12" s="2"/>
      <c r="AQ12" s="2"/>
      <c r="AR12" s="2"/>
      <c r="AS12" s="2"/>
      <c r="AT12" s="2"/>
      <c r="AU12" s="2"/>
      <c r="AV12" s="2"/>
      <c r="AW12" s="2"/>
      <c r="AX12" s="2"/>
      <c r="AY12" s="2"/>
      <c r="AZ12" s="2"/>
      <c r="BA12" s="2"/>
      <c r="BB12" s="2"/>
      <c r="BC12" s="2"/>
      <c r="BD12" s="2"/>
      <c r="BE12" s="2"/>
    </row>
    <row r="13" spans="1:77" s="2" customFormat="1" ht="328.5" customHeight="1">
      <c r="A13" s="109" t="s">
        <v>38</v>
      </c>
      <c r="B13" s="80" t="s">
        <v>624</v>
      </c>
      <c r="C13" s="80" t="s">
        <v>625</v>
      </c>
      <c r="D13" s="110" t="s">
        <v>626</v>
      </c>
      <c r="E13" s="80" t="s">
        <v>627</v>
      </c>
      <c r="F13" s="81" t="s">
        <v>43</v>
      </c>
      <c r="G13" s="107" t="s">
        <v>59</v>
      </c>
      <c r="H13" s="111">
        <v>2128</v>
      </c>
      <c r="I13" s="111" t="s">
        <v>628</v>
      </c>
      <c r="J13" s="111" t="s">
        <v>629</v>
      </c>
      <c r="K13" s="153"/>
      <c r="L13" s="152"/>
      <c r="M13" s="233"/>
      <c r="N13" s="234"/>
      <c r="O13" s="12"/>
      <c r="P13" s="12"/>
      <c r="R13" s="11"/>
      <c r="AI13" s="8" t="s">
        <v>95</v>
      </c>
      <c r="AJ13" s="8" t="s">
        <v>96</v>
      </c>
      <c r="AK13" s="8" t="s">
        <v>81</v>
      </c>
      <c r="AL13" s="8" t="s">
        <v>630</v>
      </c>
      <c r="AM13" s="8" t="s">
        <v>631</v>
      </c>
      <c r="AN13" s="8"/>
    </row>
    <row r="14" spans="1:77" s="2" customFormat="1" ht="183" customHeight="1">
      <c r="A14" s="109" t="s">
        <v>38</v>
      </c>
      <c r="B14" s="80" t="s">
        <v>632</v>
      </c>
      <c r="C14" s="80" t="s">
        <v>633</v>
      </c>
      <c r="D14" s="80" t="s">
        <v>634</v>
      </c>
      <c r="E14" s="80" t="s">
        <v>635</v>
      </c>
      <c r="F14" s="81" t="s">
        <v>43</v>
      </c>
      <c r="G14" s="107" t="s">
        <v>59</v>
      </c>
      <c r="H14" s="114" t="s">
        <v>636</v>
      </c>
      <c r="I14" s="115" t="s">
        <v>706</v>
      </c>
      <c r="J14" s="114" t="s">
        <v>637</v>
      </c>
      <c r="K14" s="152"/>
      <c r="L14" s="152"/>
      <c r="M14" s="233"/>
      <c r="N14" s="234"/>
      <c r="O14" s="12"/>
      <c r="P14" s="12"/>
      <c r="R14" s="11"/>
      <c r="AI14" s="8" t="s">
        <v>95</v>
      </c>
      <c r="AJ14" s="8" t="s">
        <v>96</v>
      </c>
      <c r="AK14" s="8" t="s">
        <v>81</v>
      </c>
      <c r="AL14" s="8" t="s">
        <v>630</v>
      </c>
      <c r="AM14" s="8" t="s">
        <v>631</v>
      </c>
      <c r="AN14" s="8"/>
    </row>
    <row r="15" spans="1:77" s="2" customFormat="1" ht="171" customHeight="1">
      <c r="A15" s="109" t="s">
        <v>38</v>
      </c>
      <c r="B15" s="107" t="s">
        <v>638</v>
      </c>
      <c r="C15" s="105" t="s">
        <v>639</v>
      </c>
      <c r="D15" s="80" t="s">
        <v>640</v>
      </c>
      <c r="E15" s="80" t="s">
        <v>641</v>
      </c>
      <c r="F15" s="81" t="s">
        <v>43</v>
      </c>
      <c r="G15" s="107" t="s">
        <v>59</v>
      </c>
      <c r="H15" s="114" t="s">
        <v>642</v>
      </c>
      <c r="I15" s="116" t="s">
        <v>643</v>
      </c>
      <c r="J15" s="114" t="s">
        <v>644</v>
      </c>
      <c r="K15" s="152"/>
      <c r="L15" s="152"/>
      <c r="M15" s="233"/>
      <c r="N15" s="234"/>
      <c r="O15" s="12"/>
      <c r="P15" s="12"/>
      <c r="R15" s="11"/>
      <c r="AI15" s="15" t="s">
        <v>95</v>
      </c>
      <c r="AJ15" s="23" t="s">
        <v>96</v>
      </c>
      <c r="AK15" s="15" t="s">
        <v>97</v>
      </c>
      <c r="AL15" s="15" t="s">
        <v>630</v>
      </c>
      <c r="AM15" s="23" t="s">
        <v>645</v>
      </c>
      <c r="AN15" s="15" t="s">
        <v>646</v>
      </c>
    </row>
    <row r="16" spans="1:77" s="2" customFormat="1" ht="271.5" customHeight="1">
      <c r="A16" s="112" t="s">
        <v>343</v>
      </c>
      <c r="B16" s="80" t="s">
        <v>647</v>
      </c>
      <c r="C16" s="80" t="s">
        <v>648</v>
      </c>
      <c r="D16" s="80" t="s">
        <v>649</v>
      </c>
      <c r="E16" s="80" t="s">
        <v>650</v>
      </c>
      <c r="F16" s="81" t="s">
        <v>43</v>
      </c>
      <c r="G16" s="107" t="s">
        <v>59</v>
      </c>
      <c r="H16" s="80">
        <v>5500</v>
      </c>
      <c r="I16" s="80" t="s">
        <v>651</v>
      </c>
      <c r="J16" s="80" t="s">
        <v>652</v>
      </c>
      <c r="K16" s="152"/>
      <c r="L16" s="152"/>
      <c r="M16" s="233"/>
      <c r="N16" s="234"/>
      <c r="O16" s="12"/>
      <c r="P16" s="12"/>
      <c r="R16" s="11"/>
      <c r="AI16" s="8" t="s">
        <v>95</v>
      </c>
      <c r="AJ16" s="8" t="s">
        <v>96</v>
      </c>
      <c r="AK16" s="8" t="s">
        <v>81</v>
      </c>
      <c r="AL16" s="8" t="s">
        <v>630</v>
      </c>
      <c r="AM16" s="8" t="s">
        <v>631</v>
      </c>
      <c r="AN16" s="8"/>
    </row>
    <row r="17" spans="1:40" s="2" customFormat="1" ht="204" customHeight="1">
      <c r="A17" s="112" t="s">
        <v>343</v>
      </c>
      <c r="B17" s="80" t="s">
        <v>653</v>
      </c>
      <c r="C17" s="80" t="s">
        <v>654</v>
      </c>
      <c r="D17" s="80" t="s">
        <v>655</v>
      </c>
      <c r="E17" s="80" t="s">
        <v>656</v>
      </c>
      <c r="F17" s="81" t="s">
        <v>43</v>
      </c>
      <c r="G17" s="107" t="s">
        <v>59</v>
      </c>
      <c r="H17" s="114" t="s">
        <v>657</v>
      </c>
      <c r="I17" s="115" t="s">
        <v>658</v>
      </c>
      <c r="J17" s="114" t="s">
        <v>637</v>
      </c>
      <c r="K17" s="152"/>
      <c r="L17" s="152"/>
      <c r="M17" s="233"/>
      <c r="N17" s="234"/>
      <c r="O17" s="12"/>
      <c r="P17" s="12"/>
      <c r="R17" s="11"/>
      <c r="AI17" s="8" t="s">
        <v>95</v>
      </c>
      <c r="AJ17" s="8" t="s">
        <v>96</v>
      </c>
      <c r="AK17" s="8" t="s">
        <v>81</v>
      </c>
      <c r="AL17" s="8" t="s">
        <v>630</v>
      </c>
      <c r="AM17" s="8" t="s">
        <v>631</v>
      </c>
      <c r="AN17" s="8"/>
    </row>
    <row r="18" spans="1:40" s="2" customFormat="1" ht="125.25" customHeight="1">
      <c r="A18" s="112" t="s">
        <v>343</v>
      </c>
      <c r="B18" s="80" t="s">
        <v>659</v>
      </c>
      <c r="C18" s="80" t="s">
        <v>660</v>
      </c>
      <c r="D18" s="80" t="s">
        <v>661</v>
      </c>
      <c r="E18" s="80" t="s">
        <v>662</v>
      </c>
      <c r="F18" s="81" t="s">
        <v>43</v>
      </c>
      <c r="G18" s="107" t="s">
        <v>59</v>
      </c>
      <c r="H18" s="80">
        <v>1</v>
      </c>
      <c r="I18" s="115" t="s">
        <v>663</v>
      </c>
      <c r="J18" s="114" t="s">
        <v>664</v>
      </c>
      <c r="K18" s="152"/>
      <c r="L18" s="152"/>
      <c r="M18" s="233"/>
      <c r="N18" s="234"/>
      <c r="O18" s="12"/>
      <c r="P18" s="12"/>
      <c r="R18" s="11"/>
      <c r="AI18" s="8" t="s">
        <v>95</v>
      </c>
      <c r="AJ18" s="8" t="s">
        <v>96</v>
      </c>
      <c r="AK18" s="8" t="s">
        <v>81</v>
      </c>
      <c r="AL18" s="8" t="s">
        <v>630</v>
      </c>
      <c r="AM18" s="8" t="s">
        <v>631</v>
      </c>
      <c r="AN18" s="8"/>
    </row>
    <row r="19" spans="1:40" ht="246" customHeight="1">
      <c r="A19" s="112" t="s">
        <v>343</v>
      </c>
      <c r="B19" s="80" t="s">
        <v>665</v>
      </c>
      <c r="C19" s="80" t="s">
        <v>666</v>
      </c>
      <c r="D19" s="80" t="s">
        <v>667</v>
      </c>
      <c r="E19" s="80" t="s">
        <v>668</v>
      </c>
      <c r="F19" s="81" t="s">
        <v>43</v>
      </c>
      <c r="G19" s="107" t="s">
        <v>59</v>
      </c>
      <c r="H19" s="113" t="s">
        <v>669</v>
      </c>
      <c r="I19" s="115" t="s">
        <v>670</v>
      </c>
      <c r="J19" s="114" t="s">
        <v>671</v>
      </c>
      <c r="K19" s="154"/>
      <c r="L19" s="154"/>
      <c r="M19" s="233"/>
      <c r="N19" s="234"/>
      <c r="O19" s="132"/>
      <c r="P19" s="132"/>
      <c r="AI19" s="8" t="s">
        <v>95</v>
      </c>
      <c r="AJ19" s="8" t="s">
        <v>96</v>
      </c>
      <c r="AK19" s="8" t="s">
        <v>81</v>
      </c>
      <c r="AL19" s="8" t="s">
        <v>630</v>
      </c>
      <c r="AM19" s="8" t="s">
        <v>631</v>
      </c>
    </row>
  </sheetData>
  <mergeCells count="43">
    <mergeCell ref="S11:T11"/>
    <mergeCell ref="Y11:Z11"/>
    <mergeCell ref="B9:G9"/>
    <mergeCell ref="H9:H11"/>
    <mergeCell ref="I9:J9"/>
    <mergeCell ref="K9:N10"/>
    <mergeCell ref="O9:O11"/>
    <mergeCell ref="G10:G11"/>
    <mergeCell ref="I10:I11"/>
    <mergeCell ref="J10:J11"/>
    <mergeCell ref="M11:N11"/>
    <mergeCell ref="B10:B11"/>
    <mergeCell ref="C10:C11"/>
    <mergeCell ref="D10:D11"/>
    <mergeCell ref="E10:E11"/>
    <mergeCell ref="F10:F11"/>
    <mergeCell ref="AN10:AN11"/>
    <mergeCell ref="AC9:AF10"/>
    <mergeCell ref="AG9:AG11"/>
    <mergeCell ref="AH9:AH11"/>
    <mergeCell ref="AI9:AK9"/>
    <mergeCell ref="AL9:AN9"/>
    <mergeCell ref="AI10:AI11"/>
    <mergeCell ref="AJ10:AJ11"/>
    <mergeCell ref="AK10:AK11"/>
    <mergeCell ref="AL10:AL11"/>
    <mergeCell ref="AM10:AM11"/>
    <mergeCell ref="M17:N17"/>
    <mergeCell ref="M18:N18"/>
    <mergeCell ref="M19:N19"/>
    <mergeCell ref="AE11:AF11"/>
    <mergeCell ref="M12:N12"/>
    <mergeCell ref="M13:N13"/>
    <mergeCell ref="M14:N14"/>
    <mergeCell ref="M15:N15"/>
    <mergeCell ref="M16:N16"/>
    <mergeCell ref="AB9:AB11"/>
    <mergeCell ref="P9:P11"/>
    <mergeCell ref="Q9:T10"/>
    <mergeCell ref="U9:U11"/>
    <mergeCell ref="V9:V11"/>
    <mergeCell ref="W9:Z10"/>
    <mergeCell ref="AA9:AA11"/>
  </mergeCells>
  <dataValidations count="17">
    <dataValidation allowBlank="1" showInputMessage="1" showErrorMessage="1" prompt="Totalice la meta de producto a alcanzar al final de la vigencia de la política pública. Tenga en cuenta el Tipo de Anualización determinado." sqref="AC9 K9 W9 Q9" xr:uid="{8D0BB879-5E35-48BC-9E8F-668CB6C6AA44}"/>
    <dataValidation type="list" allowBlank="1" showInputMessage="1" showErrorMessage="1" sqref="AM15" xr:uid="{615D4653-908F-4CF1-A7C4-469BEF975DA8}">
      <formula1>INDIRECT(AL15)</formula1>
    </dataValidation>
    <dataValidation type="custom" allowBlank="1" showInputMessage="1" showErrorMessage="1" error="La celda es de solo texto" sqref="A16:A19" xr:uid="{D4D9F27D-8C5C-49D4-9075-FAF42B5A84FA}">
      <formula1>ISTEXT(A16)</formula1>
    </dataValidation>
    <dataValidation type="custom" allowBlank="1" showInputMessage="1" showErrorMessage="1" prompt="La celda debe contener solo texto" sqref="AN13:AN14 AK13:AK14 AK16:AK19" xr:uid="{00F209DF-6DC0-4B6D-B6D4-2E66A5C43AD8}">
      <formula1>ISTEXT(AK13)</formula1>
    </dataValidation>
    <dataValidation type="list" allowBlank="1" showErrorMessage="1" sqref="F13:F19" xr:uid="{A2439132-05B8-4CC5-83D4-38F51A2151A2}">
      <formula1>ANUALIZACIÓN</formula1>
    </dataValidation>
    <dataValidation type="custom" allowBlank="1" showInputMessage="1" showErrorMessage="1" error="La celda debe contener solo texto" sqref="AK12 AN12 AK15" xr:uid="{A43810C4-7413-430F-9E76-0DF4D51C47EA}">
      <formula1>ISTEXT(AK12)</formula1>
    </dataValidation>
    <dataValidation type="custom" allowBlank="1" showInputMessage="1" showErrorMessage="1" prompt="La celda es de solo texto" sqref="A12:A15" xr:uid="{304A7180-9174-4B80-A6E7-1066B5E7B3C8}">
      <formula1>ISTEXT(A12)</formula1>
    </dataValidation>
    <dataValidation allowBlank="1" showInputMessage="1" showErrorMessage="1" prompt="Determine si el indicador responde a un enfoque (Derechos Humanos, Género, Poblacional - Diferencial, Ambiental y Territorial). Si responde a más de enfoque separelos por ;" sqref="D10:D11" xr:uid="{7C2FF487-4F24-4CDE-B0F9-D716CF279A50}"/>
    <dataValidation allowBlank="1" showInputMessage="1" showErrorMessage="1" prompt="Escriba la Dirección, Subdirección, Grupo o Unidad corresponsables de la ejecución del producto._x000a_Utilice nombres completos no abreviaciones." sqref="AN10:AN11" xr:uid="{E7A3FCF4-75EA-462E-8DD8-299BE9CD1AE1}"/>
    <dataValidation allowBlank="1" showInputMessage="1" showErrorMessage="1" prompt="Indique los sectores que son corresponsables en el cumplimiento del producto (indicador)" sqref="AL10:AL11" xr:uid="{8C56F531-3683-4184-8CBD-85C84095E43C}"/>
    <dataValidation allowBlank="1" showInputMessage="1" showErrorMessage="1" prompt="Seleccione de la lista desplegable._x000a_Fórmula a través de la cual se acumulan los avances, de tal forma que sea posible determinar el avance del indicador. _x000a__x000a_" sqref="F10:F11 G10" xr:uid="{FA02EB44-BEA7-4143-A715-A62336120F8D}"/>
    <dataValidation allowBlank="1" showInputMessage="1" showErrorMessage="1" prompt="Defina el Producto que quiere alcanzar a través de la medición." sqref="B10:B11" xr:uid="{00513440-F534-4E3F-AA74-1F4ED40713EC}"/>
    <dataValidation allowBlank="1" showInputMessage="1" showErrorMessage="1" prompt="Escriba la Dirección, Subdirección, Grupo o Unidad responsable de la ejecución del producto o acción._x000a_Utilice nombres completos." sqref="AK10:AK11" xr:uid="{43C5DB76-68A3-4A1F-8838-9BCD5889B0B5}"/>
    <dataValidation allowBlank="1" showInputMessage="1" showErrorMessage="1" prompt="Seleccione de la lista desplegable, la entidad responsable de la ejecución del producto o acción." sqref="AI10:AJ11 AM10:AM11" xr:uid="{15ADE809-5E2B-44B0-8CBB-C1EAC7CAA3C8}"/>
    <dataValidation allowBlank="1" showInputMessage="1" showErrorMessage="1" prompt="Escriba el nombre del indicador. _x000a_Debe evidenciar con precisión la propiedad a medir, y debe guardar coherencia con la fórmula._x000a_Solo se puede tener un indicador por producto o acción." sqref="C10:D11" xr:uid="{22945250-E75A-4901-BC5E-7B47B7E9BE78}"/>
    <dataValidation allowBlank="1" showInputMessage="1" showErrorMessage="1" prompt="Escriba la fórmula de cálculo del indicador. _x000a_Variables usadas para la medición del indicador, debe ser explicita la unidad de medida." sqref="E10:E11" xr:uid="{25B380A6-EADA-434F-8EFF-538F56AC5BD0}"/>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A11" xr:uid="{06B27D1A-9283-4C25-A899-82D147482B1A}"/>
  </dataValidations>
  <hyperlinks>
    <hyperlink ref="AJ10:AJ11" r:id="rId1" display="Entidad" xr:uid="{F6D00D34-1FA3-450D-BDEB-DADBA5CDE796}"/>
    <hyperlink ref="AM10:AM11" r:id="rId2" display="Entidad" xr:uid="{82BF4BE3-354F-4465-8E3E-6B57500FCF59}"/>
  </hyperlinks>
  <pageMargins left="0.7" right="0.7" top="0.75" bottom="0.75" header="0.3" footer="0.3"/>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F8387085-2F32-41D0-B8EA-BAF28A8240FA}">
          <x14:formula1>
            <xm:f>'https://sdpgovco-my.sharepoint.com/Users/adrianapaez/Desktop/Users/adrianapaez/Library/Containers/com.microsoft.Excel/Data/Documents/C:/Users/HP/Desktop/[Copia de Copia de Plan de Acción de PP (22.09.2025) VF (1).xlsx]Desplegables 2'!#REF!</xm:f>
          </x14:formula1>
          <xm:sqref>AI15:AJ15 AL15</xm:sqref>
        </x14:dataValidation>
        <x14:dataValidation type="list" allowBlank="1" showInputMessage="1" showErrorMessage="1" xr:uid="{97632446-02D9-4628-8FA3-09AA67AEE1B8}">
          <x14:formula1>
            <xm:f>'/Users/adrianapaez/Desktop/C:\Users\HP\Desktop\[Plan de Actividades PA_LGBTI_V1-26.xlsx]Desplegables 2'!#REF!</xm:f>
          </x14:formula1>
          <xm:sqref>G13:G15</xm:sqref>
        </x14:dataValidation>
        <x14:dataValidation type="list" allowBlank="1" showInputMessage="1" showErrorMessage="1" error="La celda debe contener solo texto" xr:uid="{39209A8F-CC59-42BD-A68C-0A28D457F01F}">
          <x14:formula1>
            <xm:f>'/Users/adrianapaez/Desktop/C:\Users\adrianapaez\Desktop\Users\adrianapaez\Library\Containers\com.microsoft.Excel\Data\Documents\C:\Users\HP\Desktop\[Copia de Copia de Plan de Acción de PP (22.09.2025) VF (1).xlsx]Desplegables 2'!#REF!</xm:f>
          </x14:formula1>
          <xm:sqref>AM12</xm:sqref>
        </x14:dataValidation>
        <x14:dataValidation type="list" allowBlank="1" showInputMessage="1" showErrorMessage="1" xr:uid="{89E7BCAF-89C6-4749-B6F6-BAB4CC6F452D}">
          <x14:formula1>
            <xm:f>'/Users/adrianapaez/Desktop/C:\Users\adrianapaez\Desktop\Users\adrianapaez\Library\Containers\com.microsoft.Excel\Data\Documents\C:\Users\HP\Desktop\[Copia de Copia de Plan de Acción de PP (22.09.2025) VF (1).xlsx]Desplegables 2'!#REF!</xm:f>
          </x14:formula1>
          <xm:sqref>AL12 AI12:AJ12 F12:G12 D12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36C6E-57B5-42FD-9980-33BE1B3DE036}">
  <dimension ref="A8:BY19"/>
  <sheetViews>
    <sheetView topLeftCell="A16" zoomScale="55" zoomScaleNormal="55" workbookViewId="0">
      <selection activeCell="K12" sqref="K12:N19"/>
    </sheetView>
  </sheetViews>
  <sheetFormatPr baseColWidth="10" defaultColWidth="11.42578125" defaultRowHeight="15"/>
  <cols>
    <col min="1" max="1" width="21.28515625" customWidth="1"/>
    <col min="2" max="2" width="35.42578125" customWidth="1"/>
    <col min="4" max="4" width="27.1406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customWidth="1"/>
    <col min="18" max="18" width="24.42578125" customWidth="1"/>
    <col min="20" max="20" width="30.42578125" customWidth="1"/>
    <col min="21" max="22" width="28.28515625" customWidth="1"/>
    <col min="26" max="26" width="30.85546875" customWidth="1"/>
    <col min="27" max="28" width="30.42578125" customWidth="1"/>
    <col min="33" max="34" width="40" customWidth="1"/>
  </cols>
  <sheetData>
    <row r="8" spans="1:77" ht="15.75" thickBot="1"/>
    <row r="9" spans="1:77" ht="17.25" customHeight="1" thickBot="1">
      <c r="A9" s="129"/>
      <c r="B9" s="259" t="s">
        <v>4</v>
      </c>
      <c r="C9" s="259"/>
      <c r="D9" s="259"/>
      <c r="E9" s="259"/>
      <c r="F9" s="259"/>
      <c r="G9" s="259"/>
      <c r="H9" s="260" t="s">
        <v>28</v>
      </c>
      <c r="I9" s="243" t="s">
        <v>6</v>
      </c>
      <c r="J9" s="242"/>
      <c r="K9" s="220" t="s">
        <v>7</v>
      </c>
      <c r="L9" s="221"/>
      <c r="M9" s="221"/>
      <c r="N9" s="221"/>
      <c r="O9" s="237" t="s">
        <v>618</v>
      </c>
      <c r="P9" s="237" t="s">
        <v>9</v>
      </c>
      <c r="Q9" s="170" t="s">
        <v>10</v>
      </c>
      <c r="R9" s="171"/>
      <c r="S9" s="171"/>
      <c r="T9" s="171"/>
      <c r="U9" s="241" t="s">
        <v>619</v>
      </c>
      <c r="V9" s="252" t="s">
        <v>9</v>
      </c>
      <c r="W9" s="255" t="s">
        <v>12</v>
      </c>
      <c r="X9" s="256"/>
      <c r="Y9" s="256"/>
      <c r="Z9" s="256"/>
      <c r="AA9" s="257" t="s">
        <v>11</v>
      </c>
      <c r="AB9" s="237" t="s">
        <v>9</v>
      </c>
      <c r="AC9" s="170" t="s">
        <v>13</v>
      </c>
      <c r="AD9" s="240"/>
      <c r="AE9" s="240"/>
      <c r="AF9" s="240"/>
      <c r="AG9" s="235" t="s">
        <v>11</v>
      </c>
      <c r="AH9" s="241" t="s">
        <v>9</v>
      </c>
      <c r="AI9" s="242" t="s">
        <v>14</v>
      </c>
      <c r="AJ9" s="242"/>
      <c r="AK9" s="242"/>
      <c r="AL9" s="243" t="s">
        <v>15</v>
      </c>
      <c r="AM9" s="242"/>
      <c r="AN9" s="242"/>
    </row>
    <row r="10" spans="1:77" s="12" customFormat="1" ht="44.25" customHeight="1" thickBot="1">
      <c r="A10" s="130"/>
      <c r="B10" s="259" t="s">
        <v>16</v>
      </c>
      <c r="C10" s="268" t="s">
        <v>17</v>
      </c>
      <c r="D10" s="268" t="s">
        <v>620</v>
      </c>
      <c r="E10" s="268" t="s">
        <v>19</v>
      </c>
      <c r="F10" s="262" t="s">
        <v>20</v>
      </c>
      <c r="G10" s="262" t="s">
        <v>21</v>
      </c>
      <c r="H10" s="261"/>
      <c r="I10" s="263" t="s">
        <v>621</v>
      </c>
      <c r="J10" s="263" t="s">
        <v>24</v>
      </c>
      <c r="K10" s="223"/>
      <c r="L10" s="224"/>
      <c r="M10" s="224"/>
      <c r="N10" s="224"/>
      <c r="O10" s="237"/>
      <c r="P10" s="237"/>
      <c r="Q10" s="171"/>
      <c r="R10" s="171"/>
      <c r="S10" s="171"/>
      <c r="T10" s="171"/>
      <c r="U10" s="241"/>
      <c r="V10" s="253"/>
      <c r="W10" s="256"/>
      <c r="X10" s="256"/>
      <c r="Y10" s="256"/>
      <c r="Z10" s="256"/>
      <c r="AA10" s="258"/>
      <c r="AB10" s="237"/>
      <c r="AC10" s="240"/>
      <c r="AD10" s="240"/>
      <c r="AE10" s="240"/>
      <c r="AF10" s="240"/>
      <c r="AG10" s="236"/>
      <c r="AH10" s="241"/>
      <c r="AI10" s="244" t="s">
        <v>25</v>
      </c>
      <c r="AJ10" s="246" t="s">
        <v>26</v>
      </c>
      <c r="AK10" s="248" t="s">
        <v>27</v>
      </c>
      <c r="AL10" s="250" t="s">
        <v>25</v>
      </c>
      <c r="AM10" s="246" t="s">
        <v>26</v>
      </c>
      <c r="AN10" s="238" t="s">
        <v>27</v>
      </c>
      <c r="AO10" s="11"/>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row>
    <row r="11" spans="1:77" s="2" customFormat="1" ht="108.75" customHeight="1" thickBot="1">
      <c r="A11" s="129" t="s">
        <v>3</v>
      </c>
      <c r="B11" s="267"/>
      <c r="C11" s="269"/>
      <c r="D11" s="269"/>
      <c r="E11" s="269"/>
      <c r="F11" s="262"/>
      <c r="G11" s="262"/>
      <c r="H11" s="261"/>
      <c r="I11" s="264"/>
      <c r="J11" s="264"/>
      <c r="K11" s="122" t="s">
        <v>29</v>
      </c>
      <c r="L11" s="122" t="s">
        <v>30</v>
      </c>
      <c r="M11" s="265" t="s">
        <v>31</v>
      </c>
      <c r="N11" s="266"/>
      <c r="O11" s="237"/>
      <c r="P11" s="237"/>
      <c r="Q11" s="125" t="s">
        <v>33</v>
      </c>
      <c r="R11" s="125" t="s">
        <v>30</v>
      </c>
      <c r="S11" s="235" t="s">
        <v>34</v>
      </c>
      <c r="T11" s="236"/>
      <c r="U11" s="241"/>
      <c r="V11" s="254"/>
      <c r="W11" s="124" t="s">
        <v>33</v>
      </c>
      <c r="X11" s="124" t="s">
        <v>30</v>
      </c>
      <c r="Y11" s="257" t="s">
        <v>34</v>
      </c>
      <c r="Z11" s="258"/>
      <c r="AA11" s="258"/>
      <c r="AB11" s="237"/>
      <c r="AC11" s="125" t="s">
        <v>35</v>
      </c>
      <c r="AD11" s="125" t="s">
        <v>30</v>
      </c>
      <c r="AE11" s="235" t="s">
        <v>36</v>
      </c>
      <c r="AF11" s="236"/>
      <c r="AG11" s="236"/>
      <c r="AH11" s="241"/>
      <c r="AI11" s="245"/>
      <c r="AJ11" s="247"/>
      <c r="AK11" s="249"/>
      <c r="AL11" s="251"/>
      <c r="AM11" s="247"/>
      <c r="AN11" s="239"/>
      <c r="AO11" s="11"/>
    </row>
    <row r="12" spans="1:77" s="12" customFormat="1" ht="68.25" customHeight="1">
      <c r="A12" s="104" t="s">
        <v>38</v>
      </c>
      <c r="B12" s="107" t="s">
        <v>91</v>
      </c>
      <c r="C12" s="105" t="s">
        <v>92</v>
      </c>
      <c r="D12" s="107"/>
      <c r="E12" s="105" t="s">
        <v>93</v>
      </c>
      <c r="F12" s="106" t="s">
        <v>43</v>
      </c>
      <c r="G12" s="107" t="s">
        <v>59</v>
      </c>
      <c r="H12" s="108">
        <v>400</v>
      </c>
      <c r="I12" s="133" t="s">
        <v>622</v>
      </c>
      <c r="J12" s="134" t="s">
        <v>623</v>
      </c>
      <c r="K12" s="152"/>
      <c r="L12" s="152"/>
      <c r="M12" s="233"/>
      <c r="N12" s="234"/>
      <c r="Q12" s="131"/>
      <c r="R12" s="11"/>
      <c r="S12" s="2"/>
      <c r="T12" s="2"/>
      <c r="U12" s="2"/>
      <c r="V12" s="2"/>
      <c r="W12" s="2"/>
      <c r="X12" s="2"/>
      <c r="Y12" s="2"/>
      <c r="Z12" s="2"/>
      <c r="AA12" s="2"/>
      <c r="AB12" s="2"/>
      <c r="AC12" s="2"/>
      <c r="AD12" s="2"/>
      <c r="AE12" s="2"/>
      <c r="AF12" s="2"/>
      <c r="AG12" s="2"/>
      <c r="AH12" s="2"/>
      <c r="AI12" s="15" t="s">
        <v>95</v>
      </c>
      <c r="AJ12" s="23" t="s">
        <v>96</v>
      </c>
      <c r="AK12" s="15" t="s">
        <v>97</v>
      </c>
      <c r="AL12" s="15" t="s">
        <v>98</v>
      </c>
      <c r="AM12" s="23" t="s">
        <v>99</v>
      </c>
      <c r="AN12" s="23" t="s">
        <v>100</v>
      </c>
      <c r="AO12" s="2"/>
      <c r="AP12" s="2"/>
      <c r="AQ12" s="2"/>
      <c r="AR12" s="2"/>
      <c r="AS12" s="2"/>
      <c r="AT12" s="2"/>
      <c r="AU12" s="2"/>
      <c r="AV12" s="2"/>
      <c r="AW12" s="2"/>
      <c r="AX12" s="2"/>
      <c r="AY12" s="2"/>
      <c r="AZ12" s="2"/>
      <c r="BA12" s="2"/>
      <c r="BB12" s="2"/>
      <c r="BC12" s="2"/>
      <c r="BD12" s="2"/>
      <c r="BE12" s="2"/>
    </row>
    <row r="13" spans="1:77" s="2" customFormat="1" ht="328.5" customHeight="1">
      <c r="A13" s="109" t="s">
        <v>38</v>
      </c>
      <c r="B13" s="80" t="s">
        <v>624</v>
      </c>
      <c r="C13" s="80" t="s">
        <v>625</v>
      </c>
      <c r="D13" s="110" t="s">
        <v>626</v>
      </c>
      <c r="E13" s="80" t="s">
        <v>627</v>
      </c>
      <c r="F13" s="81" t="s">
        <v>43</v>
      </c>
      <c r="G13" s="107" t="s">
        <v>59</v>
      </c>
      <c r="H13" s="111">
        <v>2128</v>
      </c>
      <c r="I13" s="111" t="s">
        <v>628</v>
      </c>
      <c r="J13" s="111" t="s">
        <v>629</v>
      </c>
      <c r="K13" s="153"/>
      <c r="L13" s="152"/>
      <c r="M13" s="233"/>
      <c r="N13" s="234"/>
      <c r="O13" s="12"/>
      <c r="P13" s="12"/>
      <c r="R13" s="11"/>
      <c r="AI13" s="8" t="s">
        <v>95</v>
      </c>
      <c r="AJ13" s="8" t="s">
        <v>96</v>
      </c>
      <c r="AK13" s="8" t="s">
        <v>81</v>
      </c>
      <c r="AL13" s="8" t="s">
        <v>630</v>
      </c>
      <c r="AM13" s="8" t="s">
        <v>631</v>
      </c>
      <c r="AN13" s="8"/>
    </row>
    <row r="14" spans="1:77" s="2" customFormat="1" ht="183" customHeight="1">
      <c r="A14" s="109" t="s">
        <v>38</v>
      </c>
      <c r="B14" s="80" t="s">
        <v>632</v>
      </c>
      <c r="C14" s="80" t="s">
        <v>633</v>
      </c>
      <c r="D14" s="80" t="s">
        <v>634</v>
      </c>
      <c r="E14" s="80" t="s">
        <v>635</v>
      </c>
      <c r="F14" s="81" t="s">
        <v>43</v>
      </c>
      <c r="G14" s="107" t="s">
        <v>59</v>
      </c>
      <c r="H14" s="114" t="s">
        <v>636</v>
      </c>
      <c r="I14" s="115" t="s">
        <v>706</v>
      </c>
      <c r="J14" s="114" t="s">
        <v>637</v>
      </c>
      <c r="K14" s="152"/>
      <c r="L14" s="152"/>
      <c r="M14" s="233"/>
      <c r="N14" s="234"/>
      <c r="O14" s="12"/>
      <c r="P14" s="12"/>
      <c r="R14" s="11"/>
      <c r="AI14" s="8" t="s">
        <v>95</v>
      </c>
      <c r="AJ14" s="8" t="s">
        <v>96</v>
      </c>
      <c r="AK14" s="8" t="s">
        <v>81</v>
      </c>
      <c r="AL14" s="8" t="s">
        <v>630</v>
      </c>
      <c r="AM14" s="8" t="s">
        <v>631</v>
      </c>
      <c r="AN14" s="8"/>
    </row>
    <row r="15" spans="1:77" s="2" customFormat="1" ht="171" customHeight="1">
      <c r="A15" s="109" t="s">
        <v>38</v>
      </c>
      <c r="B15" s="107" t="s">
        <v>638</v>
      </c>
      <c r="C15" s="105" t="s">
        <v>639</v>
      </c>
      <c r="D15" s="80" t="s">
        <v>640</v>
      </c>
      <c r="E15" s="80" t="s">
        <v>641</v>
      </c>
      <c r="F15" s="81" t="s">
        <v>43</v>
      </c>
      <c r="G15" s="107" t="s">
        <v>59</v>
      </c>
      <c r="H15" s="114" t="s">
        <v>642</v>
      </c>
      <c r="I15" s="116" t="s">
        <v>643</v>
      </c>
      <c r="J15" s="114" t="s">
        <v>644</v>
      </c>
      <c r="K15" s="152"/>
      <c r="L15" s="152"/>
      <c r="M15" s="233"/>
      <c r="N15" s="234"/>
      <c r="O15" s="12"/>
      <c r="P15" s="12"/>
      <c r="R15" s="11"/>
      <c r="AI15" s="15" t="s">
        <v>95</v>
      </c>
      <c r="AJ15" s="23" t="s">
        <v>96</v>
      </c>
      <c r="AK15" s="15" t="s">
        <v>97</v>
      </c>
      <c r="AL15" s="15" t="s">
        <v>630</v>
      </c>
      <c r="AM15" s="23" t="s">
        <v>645</v>
      </c>
      <c r="AN15" s="15" t="s">
        <v>646</v>
      </c>
    </row>
    <row r="16" spans="1:77" s="2" customFormat="1" ht="271.5" customHeight="1">
      <c r="A16" s="112" t="s">
        <v>343</v>
      </c>
      <c r="B16" s="80" t="s">
        <v>647</v>
      </c>
      <c r="C16" s="80" t="s">
        <v>648</v>
      </c>
      <c r="D16" s="80" t="s">
        <v>649</v>
      </c>
      <c r="E16" s="80" t="s">
        <v>650</v>
      </c>
      <c r="F16" s="81" t="s">
        <v>43</v>
      </c>
      <c r="G16" s="107" t="s">
        <v>59</v>
      </c>
      <c r="H16" s="80">
        <v>5500</v>
      </c>
      <c r="I16" s="80" t="s">
        <v>651</v>
      </c>
      <c r="J16" s="80" t="s">
        <v>652</v>
      </c>
      <c r="K16" s="152"/>
      <c r="L16" s="152"/>
      <c r="M16" s="233"/>
      <c r="N16" s="234"/>
      <c r="O16" s="12"/>
      <c r="P16" s="12"/>
      <c r="R16" s="11"/>
      <c r="AI16" s="8" t="s">
        <v>95</v>
      </c>
      <c r="AJ16" s="8" t="s">
        <v>96</v>
      </c>
      <c r="AK16" s="8" t="s">
        <v>81</v>
      </c>
      <c r="AL16" s="8" t="s">
        <v>630</v>
      </c>
      <c r="AM16" s="8" t="s">
        <v>631</v>
      </c>
      <c r="AN16" s="8"/>
    </row>
    <row r="17" spans="1:40" s="2" customFormat="1" ht="204" customHeight="1">
      <c r="A17" s="112" t="s">
        <v>343</v>
      </c>
      <c r="B17" s="80" t="s">
        <v>653</v>
      </c>
      <c r="C17" s="80" t="s">
        <v>654</v>
      </c>
      <c r="D17" s="80" t="s">
        <v>655</v>
      </c>
      <c r="E17" s="80" t="s">
        <v>656</v>
      </c>
      <c r="F17" s="81" t="s">
        <v>43</v>
      </c>
      <c r="G17" s="107" t="s">
        <v>59</v>
      </c>
      <c r="H17" s="114" t="s">
        <v>657</v>
      </c>
      <c r="I17" s="115" t="s">
        <v>658</v>
      </c>
      <c r="J17" s="114" t="s">
        <v>637</v>
      </c>
      <c r="K17" s="152"/>
      <c r="L17" s="152"/>
      <c r="M17" s="233"/>
      <c r="N17" s="234"/>
      <c r="O17" s="12"/>
      <c r="P17" s="12"/>
      <c r="R17" s="11"/>
      <c r="AI17" s="8" t="s">
        <v>95</v>
      </c>
      <c r="AJ17" s="8" t="s">
        <v>96</v>
      </c>
      <c r="AK17" s="8" t="s">
        <v>81</v>
      </c>
      <c r="AL17" s="8" t="s">
        <v>630</v>
      </c>
      <c r="AM17" s="8" t="s">
        <v>631</v>
      </c>
      <c r="AN17" s="8"/>
    </row>
    <row r="18" spans="1:40" s="2" customFormat="1" ht="125.25" customHeight="1">
      <c r="A18" s="112" t="s">
        <v>343</v>
      </c>
      <c r="B18" s="80" t="s">
        <v>659</v>
      </c>
      <c r="C18" s="80" t="s">
        <v>660</v>
      </c>
      <c r="D18" s="80" t="s">
        <v>661</v>
      </c>
      <c r="E18" s="80" t="s">
        <v>662</v>
      </c>
      <c r="F18" s="81" t="s">
        <v>43</v>
      </c>
      <c r="G18" s="107" t="s">
        <v>59</v>
      </c>
      <c r="H18" s="80">
        <v>1</v>
      </c>
      <c r="I18" s="115" t="s">
        <v>663</v>
      </c>
      <c r="J18" s="114" t="s">
        <v>664</v>
      </c>
      <c r="K18" s="152"/>
      <c r="L18" s="152"/>
      <c r="M18" s="233"/>
      <c r="N18" s="234"/>
      <c r="O18" s="12"/>
      <c r="P18" s="12"/>
      <c r="R18" s="11"/>
      <c r="AI18" s="8" t="s">
        <v>95</v>
      </c>
      <c r="AJ18" s="8" t="s">
        <v>96</v>
      </c>
      <c r="AK18" s="8" t="s">
        <v>81</v>
      </c>
      <c r="AL18" s="8" t="s">
        <v>630</v>
      </c>
      <c r="AM18" s="8" t="s">
        <v>631</v>
      </c>
      <c r="AN18" s="8"/>
    </row>
    <row r="19" spans="1:40" ht="246" customHeight="1">
      <c r="A19" s="112" t="s">
        <v>343</v>
      </c>
      <c r="B19" s="80" t="s">
        <v>665</v>
      </c>
      <c r="C19" s="80" t="s">
        <v>666</v>
      </c>
      <c r="D19" s="80" t="s">
        <v>667</v>
      </c>
      <c r="E19" s="80" t="s">
        <v>668</v>
      </c>
      <c r="F19" s="81" t="s">
        <v>43</v>
      </c>
      <c r="G19" s="107" t="s">
        <v>59</v>
      </c>
      <c r="H19" s="113" t="s">
        <v>669</v>
      </c>
      <c r="I19" s="115" t="s">
        <v>670</v>
      </c>
      <c r="J19" s="114" t="s">
        <v>671</v>
      </c>
      <c r="K19" s="154"/>
      <c r="L19" s="154"/>
      <c r="M19" s="233"/>
      <c r="N19" s="234"/>
      <c r="O19" s="132"/>
      <c r="P19" s="132"/>
      <c r="AI19" s="8" t="s">
        <v>95</v>
      </c>
      <c r="AJ19" s="8" t="s">
        <v>96</v>
      </c>
      <c r="AK19" s="8" t="s">
        <v>81</v>
      </c>
      <c r="AL19" s="8" t="s">
        <v>630</v>
      </c>
      <c r="AM19" s="8" t="s">
        <v>631</v>
      </c>
    </row>
  </sheetData>
  <mergeCells count="43">
    <mergeCell ref="S11:T11"/>
    <mergeCell ref="Y11:Z11"/>
    <mergeCell ref="B9:G9"/>
    <mergeCell ref="H9:H11"/>
    <mergeCell ref="I9:J9"/>
    <mergeCell ref="K9:N10"/>
    <mergeCell ref="O9:O11"/>
    <mergeCell ref="G10:G11"/>
    <mergeCell ref="I10:I11"/>
    <mergeCell ref="J10:J11"/>
    <mergeCell ref="M11:N11"/>
    <mergeCell ref="B10:B11"/>
    <mergeCell ref="C10:C11"/>
    <mergeCell ref="D10:D11"/>
    <mergeCell ref="E10:E11"/>
    <mergeCell ref="F10:F11"/>
    <mergeCell ref="AN10:AN11"/>
    <mergeCell ref="AC9:AF10"/>
    <mergeCell ref="AG9:AG11"/>
    <mergeCell ref="AH9:AH11"/>
    <mergeCell ref="AI9:AK9"/>
    <mergeCell ref="AL9:AN9"/>
    <mergeCell ref="AI10:AI11"/>
    <mergeCell ref="AJ10:AJ11"/>
    <mergeCell ref="AK10:AK11"/>
    <mergeCell ref="AL10:AL11"/>
    <mergeCell ref="AM10:AM11"/>
    <mergeCell ref="M17:N17"/>
    <mergeCell ref="M18:N18"/>
    <mergeCell ref="M19:N19"/>
    <mergeCell ref="AE11:AF11"/>
    <mergeCell ref="M12:N12"/>
    <mergeCell ref="M13:N13"/>
    <mergeCell ref="M14:N14"/>
    <mergeCell ref="M15:N15"/>
    <mergeCell ref="M16:N16"/>
    <mergeCell ref="AB9:AB11"/>
    <mergeCell ref="P9:P11"/>
    <mergeCell ref="Q9:T10"/>
    <mergeCell ref="U9:U11"/>
    <mergeCell ref="V9:V11"/>
    <mergeCell ref="W9:Z10"/>
    <mergeCell ref="AA9:AA11"/>
  </mergeCells>
  <dataValidations count="17">
    <dataValidation allowBlank="1" showInputMessage="1" showErrorMessage="1" prompt="Totalice la meta de producto a alcanzar al final de la vigencia de la política pública. Tenga en cuenta el Tipo de Anualización determinado." sqref="AC9 K9 W9 Q9" xr:uid="{1651A3DD-5C32-4BA4-B090-335B661FB093}"/>
    <dataValidation type="list" allowBlank="1" showInputMessage="1" showErrorMessage="1" sqref="AM15" xr:uid="{CC72DEC5-9953-4D8C-A2B9-5607406402DB}">
      <formula1>INDIRECT(AL15)</formula1>
    </dataValidation>
    <dataValidation type="custom" allowBlank="1" showInputMessage="1" showErrorMessage="1" error="La celda es de solo texto" sqref="A16:A19" xr:uid="{9920CA85-4F0A-4215-AB8B-7791B6242415}">
      <formula1>ISTEXT(A16)</formula1>
    </dataValidation>
    <dataValidation type="custom" allowBlank="1" showInputMessage="1" showErrorMessage="1" prompt="La celda debe contener solo texto" sqref="AN13:AN14 AK13:AK14 AK16:AK19" xr:uid="{16D983DA-EE73-466D-A48C-BAAFF09AFBAE}">
      <formula1>ISTEXT(AK13)</formula1>
    </dataValidation>
    <dataValidation type="list" allowBlank="1" showErrorMessage="1" sqref="F13:F19" xr:uid="{AA47CDA5-A58F-483F-B0BE-D6CCB4F6DCD9}">
      <formula1>ANUALIZACIÓN</formula1>
    </dataValidation>
    <dataValidation type="custom" allowBlank="1" showInputMessage="1" showErrorMessage="1" error="La celda debe contener solo texto" sqref="AK12 AN12 AK15" xr:uid="{44FDABBF-B38F-45E3-9A58-EA908F97900D}">
      <formula1>ISTEXT(AK12)</formula1>
    </dataValidation>
    <dataValidation type="custom" allowBlank="1" showInputMessage="1" showErrorMessage="1" prompt="La celda es de solo texto" sqref="A12:A15" xr:uid="{3C19E1D9-F5B1-4F54-A595-F7E4CED3290D}">
      <formula1>ISTEXT(A12)</formula1>
    </dataValidation>
    <dataValidation allowBlank="1" showInputMessage="1" showErrorMessage="1" prompt="Determine si el indicador responde a un enfoque (Derechos Humanos, Género, Poblacional - Diferencial, Ambiental y Territorial). Si responde a más de enfoque separelos por ;" sqref="D10:D11" xr:uid="{73EAEE01-235E-4DB7-8A80-163F1CCF4C72}"/>
    <dataValidation allowBlank="1" showInputMessage="1" showErrorMessage="1" prompt="Escriba la Dirección, Subdirección, Grupo o Unidad corresponsables de la ejecución del producto._x000a_Utilice nombres completos no abreviaciones." sqref="AN10:AN11" xr:uid="{699DA15C-EB9E-4637-BE18-239D9B913847}"/>
    <dataValidation allowBlank="1" showInputMessage="1" showErrorMessage="1" prompt="Indique los sectores que son corresponsables en el cumplimiento del producto (indicador)" sqref="AL10:AL11" xr:uid="{1CC00D9F-6AF6-4DD7-9C2F-A3D94AD5BF9A}"/>
    <dataValidation allowBlank="1" showInputMessage="1" showErrorMessage="1" prompt="Seleccione de la lista desplegable._x000a_Fórmula a través de la cual se acumulan los avances, de tal forma que sea posible determinar el avance del indicador. _x000a__x000a_" sqref="F10:F11 G10" xr:uid="{2EEA1316-851F-4535-8F9F-2257153AED1A}"/>
    <dataValidation allowBlank="1" showInputMessage="1" showErrorMessage="1" prompt="Defina el Producto que quiere alcanzar a través de la medición." sqref="B10:B11" xr:uid="{EFA2E403-3293-44A6-B049-B8FAFC1CA17A}"/>
    <dataValidation allowBlank="1" showInputMessage="1" showErrorMessage="1" prompt="Escriba la Dirección, Subdirección, Grupo o Unidad responsable de la ejecución del producto o acción._x000a_Utilice nombres completos." sqref="AK10:AK11" xr:uid="{99D53F62-F0AF-4CA9-975F-DE528B64B0B7}"/>
    <dataValidation allowBlank="1" showInputMessage="1" showErrorMessage="1" prompt="Seleccione de la lista desplegable, la entidad responsable de la ejecución del producto o acción." sqref="AI10:AJ11 AM10:AM11" xr:uid="{CA01088A-F915-4A0E-9D4A-620DE0C38772}"/>
    <dataValidation allowBlank="1" showInputMessage="1" showErrorMessage="1" prompt="Escriba el nombre del indicador. _x000a_Debe evidenciar con precisión la propiedad a medir, y debe guardar coherencia con la fórmula._x000a_Solo se puede tener un indicador por producto o acción." sqref="C10:D11" xr:uid="{72F0455B-2352-4ED0-96F4-6A81F740CBB5}"/>
    <dataValidation allowBlank="1" showInputMessage="1" showErrorMessage="1" prompt="Escriba la fórmula de cálculo del indicador. _x000a_Variables usadas para la medición del indicador, debe ser explicita la unidad de medida." sqref="E10:E11" xr:uid="{3B22387C-2DDC-4BE2-9001-129111D4D9B1}"/>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A11" xr:uid="{B2D0E114-1026-40D4-BA75-1BB405562573}"/>
  </dataValidations>
  <hyperlinks>
    <hyperlink ref="AJ10:AJ11" r:id="rId1" display="Entidad" xr:uid="{6E457F0D-9F5F-40DD-96D7-7591A49BF2F7}"/>
    <hyperlink ref="AM10:AM11" r:id="rId2" display="Entidad" xr:uid="{2B85A75B-6ED9-41A2-9BC7-44EFF81268DC}"/>
  </hyperlinks>
  <pageMargins left="0.7" right="0.7" top="0.75" bottom="0.75" header="0.3" footer="0.3"/>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5BA77B27-E71C-4900-A44B-AA26D414B696}">
          <x14:formula1>
            <xm:f>'https://sdpgovco-my.sharepoint.com/Users/adrianapaez/Desktop/Users/adrianapaez/Library/Containers/com.microsoft.Excel/Data/Documents/C:/Users/HP/Desktop/[Copia de Copia de Plan de Acción de PP (22.09.2025) VF (1).xlsx]Desplegables 2'!#REF!</xm:f>
          </x14:formula1>
          <xm:sqref>AI15:AJ15 AL15</xm:sqref>
        </x14:dataValidation>
        <x14:dataValidation type="list" allowBlank="1" showInputMessage="1" showErrorMessage="1" xr:uid="{3CED870A-C371-4201-93E0-79E860148ABD}">
          <x14:formula1>
            <xm:f>'/Users/adrianapaez/Desktop/C:\Users\HP\Desktop\[Plan de Actividades PA_LGBTI_V1-26.xlsx]Desplegables 2'!#REF!</xm:f>
          </x14:formula1>
          <xm:sqref>G13:G15</xm:sqref>
        </x14:dataValidation>
        <x14:dataValidation type="list" allowBlank="1" showInputMessage="1" showErrorMessage="1" error="La celda debe contener solo texto" xr:uid="{1A11142E-9B9F-4F78-8A33-A9B597565F47}">
          <x14:formula1>
            <xm:f>'/Users/adrianapaez/Desktop/C:\Users\adrianapaez\Desktop\Users\adrianapaez\Library\Containers\com.microsoft.Excel\Data\Documents\C:\Users\HP\Desktop\[Copia de Copia de Plan de Acción de PP (22.09.2025) VF (1).xlsx]Desplegables 2'!#REF!</xm:f>
          </x14:formula1>
          <xm:sqref>AM12</xm:sqref>
        </x14:dataValidation>
        <x14:dataValidation type="list" allowBlank="1" showInputMessage="1" showErrorMessage="1" xr:uid="{8AEF1E19-8DCA-476A-8CBD-616216CE2035}">
          <x14:formula1>
            <xm:f>'/Users/adrianapaez/Desktop/C:\Users\adrianapaez\Desktop\Users\adrianapaez\Library\Containers\com.microsoft.Excel\Data\Documents\C:\Users\HP\Desktop\[Copia de Copia de Plan de Acción de PP (22.09.2025) VF (1).xlsx]Desplegables 2'!#REF!</xm:f>
          </x14:formula1>
          <xm:sqref>AL12 AI12:AJ12 F12:G12 D12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D2E5D-DB1F-4144-93F9-AF64DD4504A9}">
  <dimension ref="A8:BY19"/>
  <sheetViews>
    <sheetView zoomScale="55" zoomScaleNormal="55" workbookViewId="0">
      <selection activeCell="L13" sqref="L13"/>
    </sheetView>
  </sheetViews>
  <sheetFormatPr baseColWidth="10" defaultColWidth="11.42578125" defaultRowHeight="15"/>
  <cols>
    <col min="1" max="1" width="21.28515625" customWidth="1"/>
    <col min="2" max="2" width="35.42578125" customWidth="1"/>
    <col min="4" max="4" width="27.1406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customWidth="1"/>
    <col min="18" max="18" width="24.42578125" customWidth="1"/>
    <col min="20" max="20" width="30.42578125" customWidth="1"/>
    <col min="21" max="22" width="28.28515625" customWidth="1"/>
    <col min="26" max="26" width="30.85546875" customWidth="1"/>
    <col min="27" max="28" width="30.42578125" customWidth="1"/>
    <col min="33" max="34" width="40" customWidth="1"/>
  </cols>
  <sheetData>
    <row r="8" spans="1:77" ht="15.75" thickBot="1"/>
    <row r="9" spans="1:77" ht="17.25" customHeight="1" thickBot="1">
      <c r="A9" s="129"/>
      <c r="B9" s="259" t="s">
        <v>4</v>
      </c>
      <c r="C9" s="259"/>
      <c r="D9" s="259"/>
      <c r="E9" s="259"/>
      <c r="F9" s="259"/>
      <c r="G9" s="259"/>
      <c r="H9" s="260" t="s">
        <v>28</v>
      </c>
      <c r="I9" s="243" t="s">
        <v>6</v>
      </c>
      <c r="J9" s="242"/>
      <c r="K9" s="220" t="s">
        <v>7</v>
      </c>
      <c r="L9" s="221"/>
      <c r="M9" s="221"/>
      <c r="N9" s="221"/>
      <c r="O9" s="237" t="s">
        <v>618</v>
      </c>
      <c r="P9" s="237" t="s">
        <v>9</v>
      </c>
      <c r="Q9" s="170" t="s">
        <v>10</v>
      </c>
      <c r="R9" s="171"/>
      <c r="S9" s="171"/>
      <c r="T9" s="171"/>
      <c r="U9" s="241" t="s">
        <v>619</v>
      </c>
      <c r="V9" s="252" t="s">
        <v>9</v>
      </c>
      <c r="W9" s="255" t="s">
        <v>12</v>
      </c>
      <c r="X9" s="256"/>
      <c r="Y9" s="256"/>
      <c r="Z9" s="256"/>
      <c r="AA9" s="257" t="s">
        <v>11</v>
      </c>
      <c r="AB9" s="237" t="s">
        <v>9</v>
      </c>
      <c r="AC9" s="170" t="s">
        <v>13</v>
      </c>
      <c r="AD9" s="240"/>
      <c r="AE9" s="240"/>
      <c r="AF9" s="240"/>
      <c r="AG9" s="235" t="s">
        <v>11</v>
      </c>
      <c r="AH9" s="241" t="s">
        <v>9</v>
      </c>
      <c r="AI9" s="242" t="s">
        <v>14</v>
      </c>
      <c r="AJ9" s="242"/>
      <c r="AK9" s="242"/>
      <c r="AL9" s="243" t="s">
        <v>15</v>
      </c>
      <c r="AM9" s="242"/>
      <c r="AN9" s="242"/>
    </row>
    <row r="10" spans="1:77" s="12" customFormat="1" ht="44.25" customHeight="1" thickBot="1">
      <c r="A10" s="130"/>
      <c r="B10" s="259" t="s">
        <v>16</v>
      </c>
      <c r="C10" s="268" t="s">
        <v>17</v>
      </c>
      <c r="D10" s="268" t="s">
        <v>620</v>
      </c>
      <c r="E10" s="268" t="s">
        <v>19</v>
      </c>
      <c r="F10" s="262" t="s">
        <v>20</v>
      </c>
      <c r="G10" s="262" t="s">
        <v>21</v>
      </c>
      <c r="H10" s="261"/>
      <c r="I10" s="263" t="s">
        <v>621</v>
      </c>
      <c r="J10" s="263" t="s">
        <v>24</v>
      </c>
      <c r="K10" s="223"/>
      <c r="L10" s="224"/>
      <c r="M10" s="224"/>
      <c r="N10" s="224"/>
      <c r="O10" s="237"/>
      <c r="P10" s="237"/>
      <c r="Q10" s="171"/>
      <c r="R10" s="171"/>
      <c r="S10" s="171"/>
      <c r="T10" s="171"/>
      <c r="U10" s="241"/>
      <c r="V10" s="253"/>
      <c r="W10" s="256"/>
      <c r="X10" s="256"/>
      <c r="Y10" s="256"/>
      <c r="Z10" s="256"/>
      <c r="AA10" s="258"/>
      <c r="AB10" s="237"/>
      <c r="AC10" s="240"/>
      <c r="AD10" s="240"/>
      <c r="AE10" s="240"/>
      <c r="AF10" s="240"/>
      <c r="AG10" s="236"/>
      <c r="AH10" s="241"/>
      <c r="AI10" s="244" t="s">
        <v>25</v>
      </c>
      <c r="AJ10" s="246" t="s">
        <v>26</v>
      </c>
      <c r="AK10" s="248" t="s">
        <v>27</v>
      </c>
      <c r="AL10" s="250" t="s">
        <v>25</v>
      </c>
      <c r="AM10" s="246" t="s">
        <v>26</v>
      </c>
      <c r="AN10" s="238" t="s">
        <v>27</v>
      </c>
      <c r="AO10" s="11"/>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row>
    <row r="11" spans="1:77" s="2" customFormat="1" ht="108.75" customHeight="1" thickBot="1">
      <c r="A11" s="129" t="s">
        <v>3</v>
      </c>
      <c r="B11" s="267"/>
      <c r="C11" s="269"/>
      <c r="D11" s="269"/>
      <c r="E11" s="269"/>
      <c r="F11" s="262"/>
      <c r="G11" s="262"/>
      <c r="H11" s="261"/>
      <c r="I11" s="264"/>
      <c r="J11" s="264"/>
      <c r="K11" s="122" t="s">
        <v>29</v>
      </c>
      <c r="L11" s="122" t="s">
        <v>30</v>
      </c>
      <c r="M11" s="265" t="s">
        <v>31</v>
      </c>
      <c r="N11" s="266"/>
      <c r="O11" s="237"/>
      <c r="P11" s="237"/>
      <c r="Q11" s="125" t="s">
        <v>33</v>
      </c>
      <c r="R11" s="125" t="s">
        <v>30</v>
      </c>
      <c r="S11" s="235" t="s">
        <v>34</v>
      </c>
      <c r="T11" s="236"/>
      <c r="U11" s="241"/>
      <c r="V11" s="254"/>
      <c r="W11" s="124" t="s">
        <v>33</v>
      </c>
      <c r="X11" s="124" t="s">
        <v>30</v>
      </c>
      <c r="Y11" s="257" t="s">
        <v>34</v>
      </c>
      <c r="Z11" s="258"/>
      <c r="AA11" s="258"/>
      <c r="AB11" s="237"/>
      <c r="AC11" s="125" t="s">
        <v>35</v>
      </c>
      <c r="AD11" s="125" t="s">
        <v>30</v>
      </c>
      <c r="AE11" s="235" t="s">
        <v>36</v>
      </c>
      <c r="AF11" s="236"/>
      <c r="AG11" s="236"/>
      <c r="AH11" s="241"/>
      <c r="AI11" s="245"/>
      <c r="AJ11" s="247"/>
      <c r="AK11" s="249"/>
      <c r="AL11" s="251"/>
      <c r="AM11" s="247"/>
      <c r="AN11" s="239"/>
      <c r="AO11" s="11"/>
    </row>
    <row r="12" spans="1:77" s="12" customFormat="1" ht="68.25" customHeight="1">
      <c r="A12" s="104" t="s">
        <v>38</v>
      </c>
      <c r="B12" s="107" t="s">
        <v>91</v>
      </c>
      <c r="C12" s="105" t="s">
        <v>92</v>
      </c>
      <c r="D12" s="107"/>
      <c r="E12" s="105" t="s">
        <v>93</v>
      </c>
      <c r="F12" s="106" t="s">
        <v>43</v>
      </c>
      <c r="G12" s="107" t="s">
        <v>59</v>
      </c>
      <c r="H12" s="108">
        <v>400</v>
      </c>
      <c r="I12" s="133" t="s">
        <v>622</v>
      </c>
      <c r="J12" s="134" t="s">
        <v>623</v>
      </c>
      <c r="K12" s="152"/>
      <c r="L12" s="152"/>
      <c r="M12" s="233"/>
      <c r="N12" s="234"/>
      <c r="Q12" s="131"/>
      <c r="R12" s="11"/>
      <c r="S12" s="2"/>
      <c r="T12" s="2"/>
      <c r="U12" s="2"/>
      <c r="V12" s="2"/>
      <c r="W12" s="2"/>
      <c r="X12" s="2"/>
      <c r="Y12" s="2"/>
      <c r="Z12" s="2"/>
      <c r="AA12" s="2"/>
      <c r="AB12" s="2"/>
      <c r="AC12" s="2"/>
      <c r="AD12" s="2"/>
      <c r="AE12" s="2"/>
      <c r="AF12" s="2"/>
      <c r="AG12" s="2"/>
      <c r="AH12" s="2"/>
      <c r="AI12" s="15" t="s">
        <v>95</v>
      </c>
      <c r="AJ12" s="23" t="s">
        <v>96</v>
      </c>
      <c r="AK12" s="15" t="s">
        <v>97</v>
      </c>
      <c r="AL12" s="15" t="s">
        <v>98</v>
      </c>
      <c r="AM12" s="23" t="s">
        <v>99</v>
      </c>
      <c r="AN12" s="23" t="s">
        <v>100</v>
      </c>
      <c r="AO12" s="2"/>
      <c r="AP12" s="2"/>
      <c r="AQ12" s="2"/>
      <c r="AR12" s="2"/>
      <c r="AS12" s="2"/>
      <c r="AT12" s="2"/>
      <c r="AU12" s="2"/>
      <c r="AV12" s="2"/>
      <c r="AW12" s="2"/>
      <c r="AX12" s="2"/>
      <c r="AY12" s="2"/>
      <c r="AZ12" s="2"/>
      <c r="BA12" s="2"/>
      <c r="BB12" s="2"/>
      <c r="BC12" s="2"/>
      <c r="BD12" s="2"/>
      <c r="BE12" s="2"/>
    </row>
    <row r="13" spans="1:77" s="2" customFormat="1" ht="328.5" customHeight="1">
      <c r="A13" s="109" t="s">
        <v>38</v>
      </c>
      <c r="B13" s="80" t="s">
        <v>624</v>
      </c>
      <c r="C13" s="80" t="s">
        <v>625</v>
      </c>
      <c r="D13" s="110" t="s">
        <v>626</v>
      </c>
      <c r="E13" s="80" t="s">
        <v>627</v>
      </c>
      <c r="F13" s="81" t="s">
        <v>43</v>
      </c>
      <c r="G13" s="107" t="s">
        <v>59</v>
      </c>
      <c r="H13" s="111">
        <v>2128</v>
      </c>
      <c r="I13" s="111" t="s">
        <v>628</v>
      </c>
      <c r="J13" s="111" t="s">
        <v>629</v>
      </c>
      <c r="K13" s="153"/>
      <c r="L13" s="152"/>
      <c r="M13" s="233"/>
      <c r="N13" s="234"/>
      <c r="O13" s="12"/>
      <c r="P13" s="12"/>
      <c r="R13" s="11"/>
      <c r="AI13" s="8" t="s">
        <v>95</v>
      </c>
      <c r="AJ13" s="8" t="s">
        <v>96</v>
      </c>
      <c r="AK13" s="8" t="s">
        <v>81</v>
      </c>
      <c r="AL13" s="8" t="s">
        <v>630</v>
      </c>
      <c r="AM13" s="8" t="s">
        <v>631</v>
      </c>
      <c r="AN13" s="8"/>
    </row>
    <row r="14" spans="1:77" s="2" customFormat="1" ht="183" customHeight="1">
      <c r="A14" s="109" t="s">
        <v>38</v>
      </c>
      <c r="B14" s="80" t="s">
        <v>632</v>
      </c>
      <c r="C14" s="80" t="s">
        <v>633</v>
      </c>
      <c r="D14" s="80" t="s">
        <v>634</v>
      </c>
      <c r="E14" s="80" t="s">
        <v>635</v>
      </c>
      <c r="F14" s="81" t="s">
        <v>43</v>
      </c>
      <c r="G14" s="107" t="s">
        <v>59</v>
      </c>
      <c r="H14" s="114" t="s">
        <v>636</v>
      </c>
      <c r="I14" s="115" t="s">
        <v>706</v>
      </c>
      <c r="J14" s="114" t="s">
        <v>637</v>
      </c>
      <c r="K14" s="152"/>
      <c r="L14" s="152"/>
      <c r="M14" s="233"/>
      <c r="N14" s="234"/>
      <c r="O14" s="12"/>
      <c r="P14" s="12"/>
      <c r="R14" s="11"/>
      <c r="AI14" s="8" t="s">
        <v>95</v>
      </c>
      <c r="AJ14" s="8" t="s">
        <v>96</v>
      </c>
      <c r="AK14" s="8" t="s">
        <v>81</v>
      </c>
      <c r="AL14" s="8" t="s">
        <v>630</v>
      </c>
      <c r="AM14" s="8" t="s">
        <v>631</v>
      </c>
      <c r="AN14" s="8"/>
    </row>
    <row r="15" spans="1:77" s="2" customFormat="1" ht="171" customHeight="1">
      <c r="A15" s="109" t="s">
        <v>38</v>
      </c>
      <c r="B15" s="107" t="s">
        <v>638</v>
      </c>
      <c r="C15" s="105" t="s">
        <v>639</v>
      </c>
      <c r="D15" s="80" t="s">
        <v>640</v>
      </c>
      <c r="E15" s="80" t="s">
        <v>641</v>
      </c>
      <c r="F15" s="81" t="s">
        <v>43</v>
      </c>
      <c r="G15" s="107" t="s">
        <v>59</v>
      </c>
      <c r="H15" s="114" t="s">
        <v>642</v>
      </c>
      <c r="I15" s="116" t="s">
        <v>643</v>
      </c>
      <c r="J15" s="114" t="s">
        <v>644</v>
      </c>
      <c r="K15" s="152"/>
      <c r="L15" s="152"/>
      <c r="M15" s="233"/>
      <c r="N15" s="234"/>
      <c r="O15" s="12"/>
      <c r="P15" s="12"/>
      <c r="R15" s="11"/>
      <c r="AI15" s="15" t="s">
        <v>95</v>
      </c>
      <c r="AJ15" s="23" t="s">
        <v>96</v>
      </c>
      <c r="AK15" s="15" t="s">
        <v>97</v>
      </c>
      <c r="AL15" s="15" t="s">
        <v>630</v>
      </c>
      <c r="AM15" s="23" t="s">
        <v>645</v>
      </c>
      <c r="AN15" s="15" t="s">
        <v>646</v>
      </c>
    </row>
    <row r="16" spans="1:77" s="2" customFormat="1" ht="271.5" customHeight="1">
      <c r="A16" s="112" t="s">
        <v>343</v>
      </c>
      <c r="B16" s="80" t="s">
        <v>647</v>
      </c>
      <c r="C16" s="80" t="s">
        <v>648</v>
      </c>
      <c r="D16" s="80" t="s">
        <v>649</v>
      </c>
      <c r="E16" s="80" t="s">
        <v>650</v>
      </c>
      <c r="F16" s="81" t="s">
        <v>43</v>
      </c>
      <c r="G16" s="107" t="s">
        <v>59</v>
      </c>
      <c r="H16" s="80">
        <v>5500</v>
      </c>
      <c r="I16" s="80" t="s">
        <v>651</v>
      </c>
      <c r="J16" s="80" t="s">
        <v>652</v>
      </c>
      <c r="K16" s="152"/>
      <c r="L16" s="152"/>
      <c r="M16" s="233"/>
      <c r="N16" s="234"/>
      <c r="O16" s="12"/>
      <c r="P16" s="12"/>
      <c r="R16" s="11"/>
      <c r="AI16" s="8" t="s">
        <v>95</v>
      </c>
      <c r="AJ16" s="8" t="s">
        <v>96</v>
      </c>
      <c r="AK16" s="8" t="s">
        <v>81</v>
      </c>
      <c r="AL16" s="8" t="s">
        <v>630</v>
      </c>
      <c r="AM16" s="8" t="s">
        <v>631</v>
      </c>
      <c r="AN16" s="8"/>
    </row>
    <row r="17" spans="1:40" s="2" customFormat="1" ht="204" customHeight="1">
      <c r="A17" s="112" t="s">
        <v>343</v>
      </c>
      <c r="B17" s="80" t="s">
        <v>653</v>
      </c>
      <c r="C17" s="80" t="s">
        <v>654</v>
      </c>
      <c r="D17" s="80" t="s">
        <v>655</v>
      </c>
      <c r="E17" s="80" t="s">
        <v>656</v>
      </c>
      <c r="F17" s="81" t="s">
        <v>43</v>
      </c>
      <c r="G17" s="107" t="s">
        <v>59</v>
      </c>
      <c r="H17" s="114" t="s">
        <v>657</v>
      </c>
      <c r="I17" s="115" t="s">
        <v>658</v>
      </c>
      <c r="J17" s="114" t="s">
        <v>637</v>
      </c>
      <c r="K17" s="152"/>
      <c r="L17" s="152"/>
      <c r="M17" s="233"/>
      <c r="N17" s="234"/>
      <c r="O17" s="12"/>
      <c r="P17" s="12"/>
      <c r="R17" s="11"/>
      <c r="AI17" s="8" t="s">
        <v>95</v>
      </c>
      <c r="AJ17" s="8" t="s">
        <v>96</v>
      </c>
      <c r="AK17" s="8" t="s">
        <v>81</v>
      </c>
      <c r="AL17" s="8" t="s">
        <v>630</v>
      </c>
      <c r="AM17" s="8" t="s">
        <v>631</v>
      </c>
      <c r="AN17" s="8"/>
    </row>
    <row r="18" spans="1:40" s="2" customFormat="1" ht="125.25" customHeight="1">
      <c r="A18" s="112" t="s">
        <v>343</v>
      </c>
      <c r="B18" s="80" t="s">
        <v>659</v>
      </c>
      <c r="C18" s="80" t="s">
        <v>660</v>
      </c>
      <c r="D18" s="80" t="s">
        <v>661</v>
      </c>
      <c r="E18" s="80" t="s">
        <v>662</v>
      </c>
      <c r="F18" s="81" t="s">
        <v>43</v>
      </c>
      <c r="G18" s="107" t="s">
        <v>59</v>
      </c>
      <c r="H18" s="80">
        <v>1</v>
      </c>
      <c r="I18" s="115" t="s">
        <v>663</v>
      </c>
      <c r="J18" s="114" t="s">
        <v>664</v>
      </c>
      <c r="K18" s="152"/>
      <c r="L18" s="152"/>
      <c r="M18" s="233"/>
      <c r="N18" s="234"/>
      <c r="O18" s="12"/>
      <c r="P18" s="12"/>
      <c r="R18" s="11"/>
      <c r="AI18" s="8" t="s">
        <v>95</v>
      </c>
      <c r="AJ18" s="8" t="s">
        <v>96</v>
      </c>
      <c r="AK18" s="8" t="s">
        <v>81</v>
      </c>
      <c r="AL18" s="8" t="s">
        <v>630</v>
      </c>
      <c r="AM18" s="8" t="s">
        <v>631</v>
      </c>
      <c r="AN18" s="8"/>
    </row>
    <row r="19" spans="1:40" ht="246" customHeight="1">
      <c r="A19" s="112" t="s">
        <v>343</v>
      </c>
      <c r="B19" s="80" t="s">
        <v>665</v>
      </c>
      <c r="C19" s="80" t="s">
        <v>666</v>
      </c>
      <c r="D19" s="80" t="s">
        <v>667</v>
      </c>
      <c r="E19" s="80" t="s">
        <v>668</v>
      </c>
      <c r="F19" s="81" t="s">
        <v>43</v>
      </c>
      <c r="G19" s="107" t="s">
        <v>59</v>
      </c>
      <c r="H19" s="113" t="s">
        <v>669</v>
      </c>
      <c r="I19" s="115" t="s">
        <v>670</v>
      </c>
      <c r="J19" s="114" t="s">
        <v>671</v>
      </c>
      <c r="K19" s="154"/>
      <c r="L19" s="154"/>
      <c r="M19" s="233"/>
      <c r="N19" s="234"/>
      <c r="O19" s="132"/>
      <c r="P19" s="132"/>
      <c r="AI19" s="8" t="s">
        <v>95</v>
      </c>
      <c r="AJ19" s="8" t="s">
        <v>96</v>
      </c>
      <c r="AK19" s="8" t="s">
        <v>81</v>
      </c>
      <c r="AL19" s="8" t="s">
        <v>630</v>
      </c>
      <c r="AM19" s="8" t="s">
        <v>631</v>
      </c>
    </row>
  </sheetData>
  <mergeCells count="43">
    <mergeCell ref="S11:T11"/>
    <mergeCell ref="Y11:Z11"/>
    <mergeCell ref="B9:G9"/>
    <mergeCell ref="H9:H11"/>
    <mergeCell ref="I9:J9"/>
    <mergeCell ref="K9:N10"/>
    <mergeCell ref="O9:O11"/>
    <mergeCell ref="G10:G11"/>
    <mergeCell ref="I10:I11"/>
    <mergeCell ref="J10:J11"/>
    <mergeCell ref="M11:N11"/>
    <mergeCell ref="B10:B11"/>
    <mergeCell ref="C10:C11"/>
    <mergeCell ref="D10:D11"/>
    <mergeCell ref="E10:E11"/>
    <mergeCell ref="F10:F11"/>
    <mergeCell ref="AN10:AN11"/>
    <mergeCell ref="AC9:AF10"/>
    <mergeCell ref="AG9:AG11"/>
    <mergeCell ref="AH9:AH11"/>
    <mergeCell ref="AI9:AK9"/>
    <mergeCell ref="AL9:AN9"/>
    <mergeCell ref="AI10:AI11"/>
    <mergeCell ref="AJ10:AJ11"/>
    <mergeCell ref="AK10:AK11"/>
    <mergeCell ref="AL10:AL11"/>
    <mergeCell ref="AM10:AM11"/>
    <mergeCell ref="M17:N17"/>
    <mergeCell ref="M18:N18"/>
    <mergeCell ref="M19:N19"/>
    <mergeCell ref="AE11:AF11"/>
    <mergeCell ref="M12:N12"/>
    <mergeCell ref="M13:N13"/>
    <mergeCell ref="M14:N14"/>
    <mergeCell ref="M15:N15"/>
    <mergeCell ref="M16:N16"/>
    <mergeCell ref="AB9:AB11"/>
    <mergeCell ref="P9:P11"/>
    <mergeCell ref="Q9:T10"/>
    <mergeCell ref="U9:U11"/>
    <mergeCell ref="V9:V11"/>
    <mergeCell ref="W9:Z10"/>
    <mergeCell ref="AA9:AA11"/>
  </mergeCells>
  <dataValidations count="17">
    <dataValidation allowBlank="1" showInputMessage="1" showErrorMessage="1" prompt="Totalice la meta de producto a alcanzar al final de la vigencia de la política pública. Tenga en cuenta el Tipo de Anualización determinado." sqref="AC9 K9 W9 Q9" xr:uid="{6061B3CE-7A64-4467-BF5E-1927E7A0E043}"/>
    <dataValidation type="list" allowBlank="1" showInputMessage="1" showErrorMessage="1" sqref="AM15" xr:uid="{5A0070DF-AB32-4D76-B658-41B60D654F01}">
      <formula1>INDIRECT(AL15)</formula1>
    </dataValidation>
    <dataValidation type="custom" allowBlank="1" showInputMessage="1" showErrorMessage="1" error="La celda es de solo texto" sqref="A16:A19" xr:uid="{6679B830-7A73-4D1D-B6BF-677F0389B06E}">
      <formula1>ISTEXT(A16)</formula1>
    </dataValidation>
    <dataValidation type="custom" allowBlank="1" showInputMessage="1" showErrorMessage="1" prompt="La celda debe contener solo texto" sqref="AN13:AN14 AK13:AK14 AK16:AK19" xr:uid="{6335E1B0-F01F-487C-B695-E4EB5692600F}">
      <formula1>ISTEXT(AK13)</formula1>
    </dataValidation>
    <dataValidation type="list" allowBlank="1" showErrorMessage="1" sqref="F13:F19" xr:uid="{5CF2031F-EB6D-4D7A-930D-B99D9CDFDFAB}">
      <formula1>ANUALIZACIÓN</formula1>
    </dataValidation>
    <dataValidation type="custom" allowBlank="1" showInputMessage="1" showErrorMessage="1" error="La celda debe contener solo texto" sqref="AK12 AN12 AK15" xr:uid="{2C99BFCA-C06B-44F7-AB12-BC246A0A2F08}">
      <formula1>ISTEXT(AK12)</formula1>
    </dataValidation>
    <dataValidation type="custom" allowBlank="1" showInputMessage="1" showErrorMessage="1" prompt="La celda es de solo texto" sqref="A12:A15" xr:uid="{86FB766E-AC4D-4059-8AEF-A01EE74DD31E}">
      <formula1>ISTEXT(A12)</formula1>
    </dataValidation>
    <dataValidation allowBlank="1" showInputMessage="1" showErrorMessage="1" prompt="Determine si el indicador responde a un enfoque (Derechos Humanos, Género, Poblacional - Diferencial, Ambiental y Territorial). Si responde a más de enfoque separelos por ;" sqref="D10:D11" xr:uid="{2AE29F16-14C4-4B42-AD61-CE78936F2F76}"/>
    <dataValidation allowBlank="1" showInputMessage="1" showErrorMessage="1" prompt="Escriba la Dirección, Subdirección, Grupo o Unidad corresponsables de la ejecución del producto._x000a_Utilice nombres completos no abreviaciones." sqref="AN10:AN11" xr:uid="{3414CE35-C619-4F10-907E-197A492E8485}"/>
    <dataValidation allowBlank="1" showInputMessage="1" showErrorMessage="1" prompt="Indique los sectores que son corresponsables en el cumplimiento del producto (indicador)" sqref="AL10:AL11" xr:uid="{55EAFE17-9990-4256-A9E7-7A3DF10D5DA8}"/>
    <dataValidation allowBlank="1" showInputMessage="1" showErrorMessage="1" prompt="Seleccione de la lista desplegable._x000a_Fórmula a través de la cual se acumulan los avances, de tal forma que sea posible determinar el avance del indicador. _x000a__x000a_" sqref="F10:F11 G10" xr:uid="{511B6B6A-0276-43F0-AB5B-8CE2FE0C4F7E}"/>
    <dataValidation allowBlank="1" showInputMessage="1" showErrorMessage="1" prompt="Defina el Producto que quiere alcanzar a través de la medición." sqref="B10:B11" xr:uid="{1AD7DBC0-0CD0-4B0B-BF4A-5D8A91CB999E}"/>
    <dataValidation allowBlank="1" showInputMessage="1" showErrorMessage="1" prompt="Escriba la Dirección, Subdirección, Grupo o Unidad responsable de la ejecución del producto o acción._x000a_Utilice nombres completos." sqref="AK10:AK11" xr:uid="{383A48D7-D0EA-415B-B59B-5CA80ED9B32D}"/>
    <dataValidation allowBlank="1" showInputMessage="1" showErrorMessage="1" prompt="Seleccione de la lista desplegable, la entidad responsable de la ejecución del producto o acción." sqref="AI10:AJ11 AM10:AM11" xr:uid="{09A50773-F067-4455-B59F-1B3F5D2775AB}"/>
    <dataValidation allowBlank="1" showInputMessage="1" showErrorMessage="1" prompt="Escriba el nombre del indicador. _x000a_Debe evidenciar con precisión la propiedad a medir, y debe guardar coherencia con la fórmula._x000a_Solo se puede tener un indicador por producto o acción." sqref="C10:D11" xr:uid="{303E6B06-CA9E-40A1-81C3-E168133C2CA9}"/>
    <dataValidation allowBlank="1" showInputMessage="1" showErrorMessage="1" prompt="Escriba la fórmula de cálculo del indicador. _x000a_Variables usadas para la medición del indicador, debe ser explicita la unidad de medida." sqref="E10:E11" xr:uid="{462CE10F-930D-4AB7-815D-E7B4B5D8902C}"/>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A11" xr:uid="{84696C6D-9817-4E52-9B04-DAD9D1B47FF1}"/>
  </dataValidations>
  <hyperlinks>
    <hyperlink ref="AJ10:AJ11" r:id="rId1" display="Entidad" xr:uid="{500DDCB0-A6A3-44CE-9700-4611CFBDC76B}"/>
    <hyperlink ref="AM10:AM11" r:id="rId2" display="Entidad" xr:uid="{91E0DA36-3AEF-475B-B801-954EA840A4E6}"/>
  </hyperlinks>
  <pageMargins left="0.7" right="0.7" top="0.75" bottom="0.75" header="0.3" footer="0.3"/>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BF836CDA-814E-43EF-907F-ACD26BEB77A6}">
          <x14:formula1>
            <xm:f>'https://sdpgovco-my.sharepoint.com/Users/adrianapaez/Desktop/Users/adrianapaez/Library/Containers/com.microsoft.Excel/Data/Documents/C:/Users/HP/Desktop/[Copia de Copia de Plan de Acción de PP (22.09.2025) VF (1).xlsx]Desplegables 2'!#REF!</xm:f>
          </x14:formula1>
          <xm:sqref>AI15:AJ15 AL15</xm:sqref>
        </x14:dataValidation>
        <x14:dataValidation type="list" allowBlank="1" showInputMessage="1" showErrorMessage="1" xr:uid="{2EB3F3C6-76A9-4016-80B9-B441234DE82E}">
          <x14:formula1>
            <xm:f>'/Users/adrianapaez/Desktop/C:\Users\HP\Desktop\[Plan de Actividades PA_LGBTI_V1-26.xlsx]Desplegables 2'!#REF!</xm:f>
          </x14:formula1>
          <xm:sqref>G13:G15</xm:sqref>
        </x14:dataValidation>
        <x14:dataValidation type="list" allowBlank="1" showInputMessage="1" showErrorMessage="1" error="La celda debe contener solo texto" xr:uid="{E33F40A8-0AF9-4715-815F-AA902645CC88}">
          <x14:formula1>
            <xm:f>'/Users/adrianapaez/Desktop/C:\Users\adrianapaez\Desktop\Users\adrianapaez\Library\Containers\com.microsoft.Excel\Data\Documents\C:\Users\HP\Desktop\[Copia de Copia de Plan de Acción de PP (22.09.2025) VF (1).xlsx]Desplegables 2'!#REF!</xm:f>
          </x14:formula1>
          <xm:sqref>AM12</xm:sqref>
        </x14:dataValidation>
        <x14:dataValidation type="list" allowBlank="1" showInputMessage="1" showErrorMessage="1" xr:uid="{4E0B661A-469C-4228-9B09-785EF9205B29}">
          <x14:formula1>
            <xm:f>'/Users/adrianapaez/Desktop/C:\Users\adrianapaez\Desktop\Users\adrianapaez\Library\Containers\com.microsoft.Excel\Data\Documents\C:\Users\HP\Desktop\[Copia de Copia de Plan de Acción de PP (22.09.2025) VF (1).xlsx]Desplegables 2'!#REF!</xm:f>
          </x14:formula1>
          <xm:sqref>AL12 AI12:AJ12 F12:G12 D12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E8E83-B2A7-4ECB-8245-CB1CA840A0BC}">
  <dimension ref="A8:BY19"/>
  <sheetViews>
    <sheetView zoomScale="60" zoomScaleNormal="60" workbookViewId="0">
      <selection activeCell="K12" sqref="K12:N19"/>
    </sheetView>
  </sheetViews>
  <sheetFormatPr baseColWidth="10" defaultColWidth="11.42578125" defaultRowHeight="15"/>
  <cols>
    <col min="1" max="1" width="21.28515625" customWidth="1"/>
    <col min="2" max="2" width="35.42578125" customWidth="1"/>
    <col min="4" max="4" width="27.1406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customWidth="1"/>
    <col min="18" max="18" width="24.42578125" customWidth="1"/>
    <col min="20" max="20" width="30.42578125" customWidth="1"/>
    <col min="21" max="22" width="28.28515625" customWidth="1"/>
    <col min="26" max="26" width="30.85546875" customWidth="1"/>
    <col min="27" max="28" width="30.42578125" customWidth="1"/>
    <col min="33" max="34" width="40" customWidth="1"/>
  </cols>
  <sheetData>
    <row r="8" spans="1:77" ht="15.75" thickBot="1"/>
    <row r="9" spans="1:77" ht="17.25" customHeight="1" thickBot="1">
      <c r="A9" s="129"/>
      <c r="B9" s="259" t="s">
        <v>4</v>
      </c>
      <c r="C9" s="259"/>
      <c r="D9" s="259"/>
      <c r="E9" s="259"/>
      <c r="F9" s="259"/>
      <c r="G9" s="259"/>
      <c r="H9" s="260" t="s">
        <v>28</v>
      </c>
      <c r="I9" s="243" t="s">
        <v>6</v>
      </c>
      <c r="J9" s="242"/>
      <c r="K9" s="220" t="s">
        <v>7</v>
      </c>
      <c r="L9" s="221"/>
      <c r="M9" s="221"/>
      <c r="N9" s="221"/>
      <c r="O9" s="237" t="s">
        <v>618</v>
      </c>
      <c r="P9" s="237" t="s">
        <v>9</v>
      </c>
      <c r="Q9" s="170" t="s">
        <v>10</v>
      </c>
      <c r="R9" s="171"/>
      <c r="S9" s="171"/>
      <c r="T9" s="171"/>
      <c r="U9" s="241" t="s">
        <v>619</v>
      </c>
      <c r="V9" s="252" t="s">
        <v>9</v>
      </c>
      <c r="W9" s="255" t="s">
        <v>12</v>
      </c>
      <c r="X9" s="256"/>
      <c r="Y9" s="256"/>
      <c r="Z9" s="256"/>
      <c r="AA9" s="257" t="s">
        <v>11</v>
      </c>
      <c r="AB9" s="237" t="s">
        <v>9</v>
      </c>
      <c r="AC9" s="170" t="s">
        <v>13</v>
      </c>
      <c r="AD9" s="240"/>
      <c r="AE9" s="240"/>
      <c r="AF9" s="240"/>
      <c r="AG9" s="235" t="s">
        <v>11</v>
      </c>
      <c r="AH9" s="241" t="s">
        <v>9</v>
      </c>
      <c r="AI9" s="242" t="s">
        <v>14</v>
      </c>
      <c r="AJ9" s="242"/>
      <c r="AK9" s="242"/>
      <c r="AL9" s="243" t="s">
        <v>15</v>
      </c>
      <c r="AM9" s="242"/>
      <c r="AN9" s="242"/>
    </row>
    <row r="10" spans="1:77" s="12" customFormat="1" ht="44.25" customHeight="1" thickBot="1">
      <c r="A10" s="130"/>
      <c r="B10" s="259" t="s">
        <v>16</v>
      </c>
      <c r="C10" s="268" t="s">
        <v>17</v>
      </c>
      <c r="D10" s="268" t="s">
        <v>620</v>
      </c>
      <c r="E10" s="268" t="s">
        <v>19</v>
      </c>
      <c r="F10" s="262" t="s">
        <v>20</v>
      </c>
      <c r="G10" s="262" t="s">
        <v>21</v>
      </c>
      <c r="H10" s="261"/>
      <c r="I10" s="263" t="s">
        <v>621</v>
      </c>
      <c r="J10" s="263" t="s">
        <v>24</v>
      </c>
      <c r="K10" s="223"/>
      <c r="L10" s="224"/>
      <c r="M10" s="224"/>
      <c r="N10" s="224"/>
      <c r="O10" s="237"/>
      <c r="P10" s="237"/>
      <c r="Q10" s="171"/>
      <c r="R10" s="171"/>
      <c r="S10" s="171"/>
      <c r="T10" s="171"/>
      <c r="U10" s="241"/>
      <c r="V10" s="253"/>
      <c r="W10" s="256"/>
      <c r="X10" s="256"/>
      <c r="Y10" s="256"/>
      <c r="Z10" s="256"/>
      <c r="AA10" s="258"/>
      <c r="AB10" s="237"/>
      <c r="AC10" s="240"/>
      <c r="AD10" s="240"/>
      <c r="AE10" s="240"/>
      <c r="AF10" s="240"/>
      <c r="AG10" s="236"/>
      <c r="AH10" s="241"/>
      <c r="AI10" s="244" t="s">
        <v>25</v>
      </c>
      <c r="AJ10" s="246" t="s">
        <v>26</v>
      </c>
      <c r="AK10" s="248" t="s">
        <v>27</v>
      </c>
      <c r="AL10" s="250" t="s">
        <v>25</v>
      </c>
      <c r="AM10" s="246" t="s">
        <v>26</v>
      </c>
      <c r="AN10" s="238" t="s">
        <v>27</v>
      </c>
      <c r="AO10" s="11"/>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row>
    <row r="11" spans="1:77" s="2" customFormat="1" ht="108.75" customHeight="1" thickBot="1">
      <c r="A11" s="129" t="s">
        <v>3</v>
      </c>
      <c r="B11" s="267"/>
      <c r="C11" s="269"/>
      <c r="D11" s="269"/>
      <c r="E11" s="269"/>
      <c r="F11" s="262"/>
      <c r="G11" s="262"/>
      <c r="H11" s="261"/>
      <c r="I11" s="264"/>
      <c r="J11" s="264"/>
      <c r="K11" s="122" t="s">
        <v>29</v>
      </c>
      <c r="L11" s="122" t="s">
        <v>30</v>
      </c>
      <c r="M11" s="265" t="s">
        <v>31</v>
      </c>
      <c r="N11" s="266"/>
      <c r="O11" s="237"/>
      <c r="P11" s="237"/>
      <c r="Q11" s="125" t="s">
        <v>33</v>
      </c>
      <c r="R11" s="125" t="s">
        <v>30</v>
      </c>
      <c r="S11" s="235" t="s">
        <v>34</v>
      </c>
      <c r="T11" s="236"/>
      <c r="U11" s="241"/>
      <c r="V11" s="254"/>
      <c r="W11" s="124" t="s">
        <v>33</v>
      </c>
      <c r="X11" s="124" t="s">
        <v>30</v>
      </c>
      <c r="Y11" s="257" t="s">
        <v>34</v>
      </c>
      <c r="Z11" s="258"/>
      <c r="AA11" s="258"/>
      <c r="AB11" s="237"/>
      <c r="AC11" s="125" t="s">
        <v>35</v>
      </c>
      <c r="AD11" s="125" t="s">
        <v>30</v>
      </c>
      <c r="AE11" s="235" t="s">
        <v>36</v>
      </c>
      <c r="AF11" s="236"/>
      <c r="AG11" s="236"/>
      <c r="AH11" s="241"/>
      <c r="AI11" s="245"/>
      <c r="AJ11" s="247"/>
      <c r="AK11" s="249"/>
      <c r="AL11" s="251"/>
      <c r="AM11" s="247"/>
      <c r="AN11" s="239"/>
      <c r="AO11" s="11"/>
    </row>
    <row r="12" spans="1:77" s="12" customFormat="1" ht="68.25" customHeight="1">
      <c r="A12" s="104" t="s">
        <v>38</v>
      </c>
      <c r="B12" s="107" t="s">
        <v>91</v>
      </c>
      <c r="C12" s="105" t="s">
        <v>92</v>
      </c>
      <c r="D12" s="107"/>
      <c r="E12" s="105" t="s">
        <v>93</v>
      </c>
      <c r="F12" s="106" t="s">
        <v>43</v>
      </c>
      <c r="G12" s="107" t="s">
        <v>59</v>
      </c>
      <c r="H12" s="108">
        <v>400</v>
      </c>
      <c r="I12" s="133" t="s">
        <v>622</v>
      </c>
      <c r="J12" s="134" t="s">
        <v>623</v>
      </c>
      <c r="K12" s="152"/>
      <c r="L12" s="152"/>
      <c r="M12" s="233"/>
      <c r="N12" s="234"/>
      <c r="Q12" s="131"/>
      <c r="R12" s="11"/>
      <c r="S12" s="2"/>
      <c r="T12" s="2"/>
      <c r="U12" s="2"/>
      <c r="V12" s="2"/>
      <c r="W12" s="2"/>
      <c r="X12" s="2"/>
      <c r="Y12" s="2"/>
      <c r="Z12" s="2"/>
      <c r="AA12" s="2"/>
      <c r="AB12" s="2"/>
      <c r="AC12" s="2"/>
      <c r="AD12" s="2"/>
      <c r="AE12" s="2"/>
      <c r="AF12" s="2"/>
      <c r="AG12" s="2"/>
      <c r="AH12" s="2"/>
      <c r="AI12" s="15" t="s">
        <v>95</v>
      </c>
      <c r="AJ12" s="23" t="s">
        <v>96</v>
      </c>
      <c r="AK12" s="15" t="s">
        <v>97</v>
      </c>
      <c r="AL12" s="15" t="s">
        <v>98</v>
      </c>
      <c r="AM12" s="23" t="s">
        <v>99</v>
      </c>
      <c r="AN12" s="23" t="s">
        <v>100</v>
      </c>
      <c r="AO12" s="2"/>
      <c r="AP12" s="2"/>
      <c r="AQ12" s="2"/>
      <c r="AR12" s="2"/>
      <c r="AS12" s="2"/>
      <c r="AT12" s="2"/>
      <c r="AU12" s="2"/>
      <c r="AV12" s="2"/>
      <c r="AW12" s="2"/>
      <c r="AX12" s="2"/>
      <c r="AY12" s="2"/>
      <c r="AZ12" s="2"/>
      <c r="BA12" s="2"/>
      <c r="BB12" s="2"/>
      <c r="BC12" s="2"/>
      <c r="BD12" s="2"/>
      <c r="BE12" s="2"/>
    </row>
    <row r="13" spans="1:77" s="2" customFormat="1" ht="328.5" customHeight="1">
      <c r="A13" s="109" t="s">
        <v>38</v>
      </c>
      <c r="B13" s="80" t="s">
        <v>624</v>
      </c>
      <c r="C13" s="80" t="s">
        <v>625</v>
      </c>
      <c r="D13" s="110" t="s">
        <v>626</v>
      </c>
      <c r="E13" s="80" t="s">
        <v>627</v>
      </c>
      <c r="F13" s="81" t="s">
        <v>43</v>
      </c>
      <c r="G13" s="107" t="s">
        <v>59</v>
      </c>
      <c r="H13" s="111">
        <v>2128</v>
      </c>
      <c r="I13" s="111" t="s">
        <v>628</v>
      </c>
      <c r="J13" s="111" t="s">
        <v>629</v>
      </c>
      <c r="K13" s="153"/>
      <c r="L13" s="152"/>
      <c r="M13" s="233"/>
      <c r="N13" s="234"/>
      <c r="O13" s="12"/>
      <c r="P13" s="12"/>
      <c r="R13" s="11"/>
      <c r="AI13" s="8" t="s">
        <v>95</v>
      </c>
      <c r="AJ13" s="8" t="s">
        <v>96</v>
      </c>
      <c r="AK13" s="8" t="s">
        <v>81</v>
      </c>
      <c r="AL13" s="8" t="s">
        <v>630</v>
      </c>
      <c r="AM13" s="8" t="s">
        <v>631</v>
      </c>
      <c r="AN13" s="8"/>
    </row>
    <row r="14" spans="1:77" s="2" customFormat="1" ht="183" customHeight="1">
      <c r="A14" s="109" t="s">
        <v>38</v>
      </c>
      <c r="B14" s="80" t="s">
        <v>632</v>
      </c>
      <c r="C14" s="80" t="s">
        <v>633</v>
      </c>
      <c r="D14" s="80" t="s">
        <v>634</v>
      </c>
      <c r="E14" s="80" t="s">
        <v>635</v>
      </c>
      <c r="F14" s="81" t="s">
        <v>43</v>
      </c>
      <c r="G14" s="107" t="s">
        <v>59</v>
      </c>
      <c r="H14" s="114" t="s">
        <v>636</v>
      </c>
      <c r="I14" s="115" t="s">
        <v>706</v>
      </c>
      <c r="J14" s="114" t="s">
        <v>637</v>
      </c>
      <c r="K14" s="152"/>
      <c r="L14" s="152"/>
      <c r="M14" s="233"/>
      <c r="N14" s="234"/>
      <c r="O14" s="12"/>
      <c r="P14" s="12"/>
      <c r="R14" s="11"/>
      <c r="AI14" s="8" t="s">
        <v>95</v>
      </c>
      <c r="AJ14" s="8" t="s">
        <v>96</v>
      </c>
      <c r="AK14" s="8" t="s">
        <v>81</v>
      </c>
      <c r="AL14" s="8" t="s">
        <v>630</v>
      </c>
      <c r="AM14" s="8" t="s">
        <v>631</v>
      </c>
      <c r="AN14" s="8"/>
    </row>
    <row r="15" spans="1:77" s="2" customFormat="1" ht="171" customHeight="1">
      <c r="A15" s="109" t="s">
        <v>38</v>
      </c>
      <c r="B15" s="107" t="s">
        <v>638</v>
      </c>
      <c r="C15" s="105" t="s">
        <v>639</v>
      </c>
      <c r="D15" s="80" t="s">
        <v>640</v>
      </c>
      <c r="E15" s="80" t="s">
        <v>641</v>
      </c>
      <c r="F15" s="81" t="s">
        <v>43</v>
      </c>
      <c r="G15" s="107" t="s">
        <v>59</v>
      </c>
      <c r="H15" s="114" t="s">
        <v>642</v>
      </c>
      <c r="I15" s="116" t="s">
        <v>643</v>
      </c>
      <c r="J15" s="114" t="s">
        <v>644</v>
      </c>
      <c r="K15" s="152"/>
      <c r="L15" s="152"/>
      <c r="M15" s="233"/>
      <c r="N15" s="234"/>
      <c r="O15" s="12"/>
      <c r="P15" s="12"/>
      <c r="R15" s="11"/>
      <c r="AI15" s="15" t="s">
        <v>95</v>
      </c>
      <c r="AJ15" s="23" t="s">
        <v>96</v>
      </c>
      <c r="AK15" s="15" t="s">
        <v>97</v>
      </c>
      <c r="AL15" s="15" t="s">
        <v>630</v>
      </c>
      <c r="AM15" s="23" t="s">
        <v>645</v>
      </c>
      <c r="AN15" s="15" t="s">
        <v>646</v>
      </c>
    </row>
    <row r="16" spans="1:77" s="2" customFormat="1" ht="271.5" customHeight="1">
      <c r="A16" s="112" t="s">
        <v>343</v>
      </c>
      <c r="B16" s="80" t="s">
        <v>647</v>
      </c>
      <c r="C16" s="80" t="s">
        <v>648</v>
      </c>
      <c r="D16" s="80" t="s">
        <v>649</v>
      </c>
      <c r="E16" s="80" t="s">
        <v>650</v>
      </c>
      <c r="F16" s="81" t="s">
        <v>43</v>
      </c>
      <c r="G16" s="107" t="s">
        <v>59</v>
      </c>
      <c r="H16" s="80">
        <v>5500</v>
      </c>
      <c r="I16" s="80" t="s">
        <v>651</v>
      </c>
      <c r="J16" s="80" t="s">
        <v>652</v>
      </c>
      <c r="K16" s="152"/>
      <c r="L16" s="152"/>
      <c r="M16" s="233"/>
      <c r="N16" s="234"/>
      <c r="O16" s="12"/>
      <c r="P16" s="12"/>
      <c r="R16" s="11"/>
      <c r="AI16" s="8" t="s">
        <v>95</v>
      </c>
      <c r="AJ16" s="8" t="s">
        <v>96</v>
      </c>
      <c r="AK16" s="8" t="s">
        <v>81</v>
      </c>
      <c r="AL16" s="8" t="s">
        <v>630</v>
      </c>
      <c r="AM16" s="8" t="s">
        <v>631</v>
      </c>
      <c r="AN16" s="8"/>
    </row>
    <row r="17" spans="1:40" s="2" customFormat="1" ht="204" customHeight="1">
      <c r="A17" s="112" t="s">
        <v>343</v>
      </c>
      <c r="B17" s="80" t="s">
        <v>653</v>
      </c>
      <c r="C17" s="80" t="s">
        <v>654</v>
      </c>
      <c r="D17" s="80" t="s">
        <v>655</v>
      </c>
      <c r="E17" s="80" t="s">
        <v>656</v>
      </c>
      <c r="F17" s="81" t="s">
        <v>43</v>
      </c>
      <c r="G17" s="107" t="s">
        <v>59</v>
      </c>
      <c r="H17" s="114" t="s">
        <v>657</v>
      </c>
      <c r="I17" s="115" t="s">
        <v>658</v>
      </c>
      <c r="J17" s="114" t="s">
        <v>637</v>
      </c>
      <c r="K17" s="152"/>
      <c r="L17" s="152"/>
      <c r="M17" s="233"/>
      <c r="N17" s="234"/>
      <c r="O17" s="12"/>
      <c r="P17" s="12"/>
      <c r="R17" s="11"/>
      <c r="AI17" s="8" t="s">
        <v>95</v>
      </c>
      <c r="AJ17" s="8" t="s">
        <v>96</v>
      </c>
      <c r="AK17" s="8" t="s">
        <v>81</v>
      </c>
      <c r="AL17" s="8" t="s">
        <v>630</v>
      </c>
      <c r="AM17" s="8" t="s">
        <v>631</v>
      </c>
      <c r="AN17" s="8"/>
    </row>
    <row r="18" spans="1:40" s="2" customFormat="1" ht="125.25" customHeight="1">
      <c r="A18" s="112" t="s">
        <v>343</v>
      </c>
      <c r="B18" s="80" t="s">
        <v>659</v>
      </c>
      <c r="C18" s="80" t="s">
        <v>660</v>
      </c>
      <c r="D18" s="80" t="s">
        <v>661</v>
      </c>
      <c r="E18" s="80" t="s">
        <v>662</v>
      </c>
      <c r="F18" s="81" t="s">
        <v>43</v>
      </c>
      <c r="G18" s="107" t="s">
        <v>59</v>
      </c>
      <c r="H18" s="80">
        <v>1</v>
      </c>
      <c r="I18" s="115" t="s">
        <v>663</v>
      </c>
      <c r="J18" s="114" t="s">
        <v>664</v>
      </c>
      <c r="K18" s="152"/>
      <c r="L18" s="152"/>
      <c r="M18" s="233"/>
      <c r="N18" s="234"/>
      <c r="O18" s="12"/>
      <c r="P18" s="12"/>
      <c r="R18" s="11"/>
      <c r="AI18" s="8" t="s">
        <v>95</v>
      </c>
      <c r="AJ18" s="8" t="s">
        <v>96</v>
      </c>
      <c r="AK18" s="8" t="s">
        <v>81</v>
      </c>
      <c r="AL18" s="8" t="s">
        <v>630</v>
      </c>
      <c r="AM18" s="8" t="s">
        <v>631</v>
      </c>
      <c r="AN18" s="8"/>
    </row>
    <row r="19" spans="1:40" ht="246" customHeight="1">
      <c r="A19" s="112" t="s">
        <v>343</v>
      </c>
      <c r="B19" s="80" t="s">
        <v>665</v>
      </c>
      <c r="C19" s="80" t="s">
        <v>666</v>
      </c>
      <c r="D19" s="80" t="s">
        <v>667</v>
      </c>
      <c r="E19" s="80" t="s">
        <v>668</v>
      </c>
      <c r="F19" s="81" t="s">
        <v>43</v>
      </c>
      <c r="G19" s="107" t="s">
        <v>59</v>
      </c>
      <c r="H19" s="113" t="s">
        <v>669</v>
      </c>
      <c r="I19" s="115" t="s">
        <v>670</v>
      </c>
      <c r="J19" s="114" t="s">
        <v>671</v>
      </c>
      <c r="K19" s="154"/>
      <c r="L19" s="154"/>
      <c r="M19" s="233"/>
      <c r="N19" s="234"/>
      <c r="O19" s="132"/>
      <c r="P19" s="132"/>
      <c r="AI19" s="8" t="s">
        <v>95</v>
      </c>
      <c r="AJ19" s="8" t="s">
        <v>96</v>
      </c>
      <c r="AK19" s="8" t="s">
        <v>81</v>
      </c>
      <c r="AL19" s="8" t="s">
        <v>630</v>
      </c>
      <c r="AM19" s="8" t="s">
        <v>631</v>
      </c>
    </row>
  </sheetData>
  <mergeCells count="43">
    <mergeCell ref="S11:T11"/>
    <mergeCell ref="Y11:Z11"/>
    <mergeCell ref="B9:G9"/>
    <mergeCell ref="H9:H11"/>
    <mergeCell ref="I9:J9"/>
    <mergeCell ref="K9:N10"/>
    <mergeCell ref="O9:O11"/>
    <mergeCell ref="G10:G11"/>
    <mergeCell ref="I10:I11"/>
    <mergeCell ref="J10:J11"/>
    <mergeCell ref="M11:N11"/>
    <mergeCell ref="B10:B11"/>
    <mergeCell ref="C10:C11"/>
    <mergeCell ref="D10:D11"/>
    <mergeCell ref="E10:E11"/>
    <mergeCell ref="F10:F11"/>
    <mergeCell ref="AN10:AN11"/>
    <mergeCell ref="AC9:AF10"/>
    <mergeCell ref="AG9:AG11"/>
    <mergeCell ref="AH9:AH11"/>
    <mergeCell ref="AI9:AK9"/>
    <mergeCell ref="AL9:AN9"/>
    <mergeCell ref="AI10:AI11"/>
    <mergeCell ref="AJ10:AJ11"/>
    <mergeCell ref="AK10:AK11"/>
    <mergeCell ref="AL10:AL11"/>
    <mergeCell ref="AM10:AM11"/>
    <mergeCell ref="M17:N17"/>
    <mergeCell ref="M18:N18"/>
    <mergeCell ref="M19:N19"/>
    <mergeCell ref="AE11:AF11"/>
    <mergeCell ref="M12:N12"/>
    <mergeCell ref="M13:N13"/>
    <mergeCell ref="M14:N14"/>
    <mergeCell ref="M15:N15"/>
    <mergeCell ref="M16:N16"/>
    <mergeCell ref="AB9:AB11"/>
    <mergeCell ref="P9:P11"/>
    <mergeCell ref="Q9:T10"/>
    <mergeCell ref="U9:U11"/>
    <mergeCell ref="V9:V11"/>
    <mergeCell ref="W9:Z10"/>
    <mergeCell ref="AA9:AA11"/>
  </mergeCells>
  <dataValidations count="17">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A11" xr:uid="{7BA08587-3134-4B47-B9E9-82EBFAF37E1A}"/>
    <dataValidation allowBlank="1" showInputMessage="1" showErrorMessage="1" prompt="Escriba la fórmula de cálculo del indicador. _x000a_Variables usadas para la medición del indicador, debe ser explicita la unidad de medida." sqref="E10:E11" xr:uid="{D1C9DFBD-6E7C-4994-8DD9-2D0B0F7D5AAE}"/>
    <dataValidation allowBlank="1" showInputMessage="1" showErrorMessage="1" prompt="Escriba el nombre del indicador. _x000a_Debe evidenciar con precisión la propiedad a medir, y debe guardar coherencia con la fórmula._x000a_Solo se puede tener un indicador por producto o acción." sqref="C10:D11" xr:uid="{7B81A250-34D8-447B-A1A8-5CB208A9DE15}"/>
    <dataValidation allowBlank="1" showInputMessage="1" showErrorMessage="1" prompt="Seleccione de la lista desplegable, la entidad responsable de la ejecución del producto o acción." sqref="AI10:AJ11 AM10:AM11" xr:uid="{1FE8DB5A-B408-4615-95C1-56B04830C54C}"/>
    <dataValidation allowBlank="1" showInputMessage="1" showErrorMessage="1" prompt="Escriba la Dirección, Subdirección, Grupo o Unidad responsable de la ejecución del producto o acción._x000a_Utilice nombres completos." sqref="AK10:AK11" xr:uid="{D60D750B-B7F7-4AB1-A77C-B4E02A236382}"/>
    <dataValidation allowBlank="1" showInputMessage="1" showErrorMessage="1" prompt="Defina el Producto que quiere alcanzar a través de la medición." sqref="B10:B11" xr:uid="{08908952-E159-4A48-9823-C0B3C944CC34}"/>
    <dataValidation allowBlank="1" showInputMessage="1" showErrorMessage="1" prompt="Seleccione de la lista desplegable._x000a_Fórmula a través de la cual se acumulan los avances, de tal forma que sea posible determinar el avance del indicador. _x000a__x000a_" sqref="F10:F11 G10" xr:uid="{16674EC7-A2CD-4224-AA0D-287144FA15F5}"/>
    <dataValidation allowBlank="1" showInputMessage="1" showErrorMessage="1" prompt="Indique los sectores que son corresponsables en el cumplimiento del producto (indicador)" sqref="AL10:AL11" xr:uid="{D50B0472-220D-4824-BA71-8F42C09E9DAF}"/>
    <dataValidation allowBlank="1" showInputMessage="1" showErrorMessage="1" prompt="Escriba la Dirección, Subdirección, Grupo o Unidad corresponsables de la ejecución del producto._x000a_Utilice nombres completos no abreviaciones." sqref="AN10:AN11" xr:uid="{393507DC-6235-47B9-9DCD-5382887A5A61}"/>
    <dataValidation allowBlank="1" showInputMessage="1" showErrorMessage="1" prompt="Determine si el indicador responde a un enfoque (Derechos Humanos, Género, Poblacional - Diferencial, Ambiental y Territorial). Si responde a más de enfoque separelos por ;" sqref="D10:D11" xr:uid="{E316A60E-6C97-456C-B56A-A2AFBDF8607C}"/>
    <dataValidation type="custom" allowBlank="1" showInputMessage="1" showErrorMessage="1" prompt="La celda es de solo texto" sqref="A12:A15" xr:uid="{DBB1DD3D-C01F-4B0C-9BAB-0A40D3B72871}">
      <formula1>ISTEXT(A12)</formula1>
    </dataValidation>
    <dataValidation type="custom" allowBlank="1" showInputMessage="1" showErrorMessage="1" error="La celda debe contener solo texto" sqref="AK12 AN12 AK15" xr:uid="{402ADA67-2117-48C0-B4C4-986F245D97FB}">
      <formula1>ISTEXT(AK12)</formula1>
    </dataValidation>
    <dataValidation type="list" allowBlank="1" showErrorMessage="1" sqref="F13:F19" xr:uid="{72788F46-1D63-45B2-A5F1-D79901FA62F1}">
      <formula1>ANUALIZACIÓN</formula1>
    </dataValidation>
    <dataValidation type="custom" allowBlank="1" showInputMessage="1" showErrorMessage="1" prompt="La celda debe contener solo texto" sqref="AN13:AN14 AK13:AK14 AK16:AK19" xr:uid="{4FF5C2AE-3035-4949-8F3E-FC0A48F21F9A}">
      <formula1>ISTEXT(AK13)</formula1>
    </dataValidation>
    <dataValidation type="custom" allowBlank="1" showInputMessage="1" showErrorMessage="1" error="La celda es de solo texto" sqref="A16:A19" xr:uid="{84BC295A-618B-4717-9417-0F6E793A8561}">
      <formula1>ISTEXT(A16)</formula1>
    </dataValidation>
    <dataValidation type="list" allowBlank="1" showInputMessage="1" showErrorMessage="1" sqref="AM15" xr:uid="{10FBADC1-2C09-47E7-A16A-CA6D85E71115}">
      <formula1>INDIRECT(AL15)</formula1>
    </dataValidation>
    <dataValidation allowBlank="1" showInputMessage="1" showErrorMessage="1" prompt="Totalice la meta de producto a alcanzar al final de la vigencia de la política pública. Tenga en cuenta el Tipo de Anualización determinado." sqref="AC9 K9 W9 Q9" xr:uid="{61B31E92-D389-443C-AF13-7EE87E3143D7}"/>
  </dataValidations>
  <hyperlinks>
    <hyperlink ref="AJ10:AJ11" r:id="rId1" display="Entidad" xr:uid="{F5365EF2-8E6C-4899-BC62-994A666F8553}"/>
    <hyperlink ref="AM10:AM11" r:id="rId2" display="Entidad" xr:uid="{1052ABE3-8814-4F93-ACE5-8479C746CE26}"/>
  </hyperlinks>
  <pageMargins left="0.7" right="0.7" top="0.75" bottom="0.75" header="0.3" footer="0.3"/>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807FE62C-300C-4BB1-8BEB-A69B10698E24}">
          <x14:formula1>
            <xm:f>'/Users/adrianapaez/Desktop/C:\Users\adrianapaez\Desktop\Users\adrianapaez\Library\Containers\com.microsoft.Excel\Data\Documents\C:\Users\HP\Desktop\[Copia de Copia de Plan de Acción de PP (22.09.2025) VF (1).xlsx]Desplegables 2'!#REF!</xm:f>
          </x14:formula1>
          <xm:sqref>AL12 AI12:AJ12 F12:G12 D12</xm:sqref>
        </x14:dataValidation>
        <x14:dataValidation type="list" allowBlank="1" showInputMessage="1" showErrorMessage="1" error="La celda debe contener solo texto" xr:uid="{71600389-B2B7-47C3-9139-2D96FDFAA5FB}">
          <x14:formula1>
            <xm:f>'/Users/adrianapaez/Desktop/C:\Users\adrianapaez\Desktop\Users\adrianapaez\Library\Containers\com.microsoft.Excel\Data\Documents\C:\Users\HP\Desktop\[Copia de Copia de Plan de Acción de PP (22.09.2025) VF (1).xlsx]Desplegables 2'!#REF!</xm:f>
          </x14:formula1>
          <xm:sqref>AM12</xm:sqref>
        </x14:dataValidation>
        <x14:dataValidation type="list" allowBlank="1" showInputMessage="1" showErrorMessage="1" xr:uid="{BDB73198-0096-4567-9512-498093B1C5CF}">
          <x14:formula1>
            <xm:f>'/Users/adrianapaez/Desktop/C:\Users\HP\Desktop\[Plan de Actividades PA_LGBTI_V1-26.xlsx]Desplegables 2'!#REF!</xm:f>
          </x14:formula1>
          <xm:sqref>G13:G15</xm:sqref>
        </x14:dataValidation>
        <x14:dataValidation type="list" allowBlank="1" showInputMessage="1" showErrorMessage="1" xr:uid="{8AA53929-380E-42F3-ABCB-EEAE26BB15E6}">
          <x14:formula1>
            <xm:f>'https://sdpgovco-my.sharepoint.com/Users/adrianapaez/Desktop/Users/adrianapaez/Library/Containers/com.microsoft.Excel/Data/Documents/C:/Users/HP/Desktop/[Copia de Copia de Plan de Acción de PP (22.09.2025) VF (1).xlsx]Desplegables 2'!#REF!</xm:f>
          </x14:formula1>
          <xm:sqref>AI15:AJ15 AL15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C6FA0-D8E7-4874-8CC0-388BA3A9E9B7}">
  <dimension ref="A8:BY19"/>
  <sheetViews>
    <sheetView topLeftCell="D1" zoomScale="70" zoomScaleNormal="70" workbookViewId="0">
      <selection activeCell="K12" sqref="K12:N19"/>
    </sheetView>
  </sheetViews>
  <sheetFormatPr baseColWidth="10" defaultColWidth="11.42578125" defaultRowHeight="15"/>
  <cols>
    <col min="1" max="1" width="21.28515625" customWidth="1"/>
    <col min="2" max="2" width="35.42578125" customWidth="1"/>
    <col min="4" max="4" width="27.1406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customWidth="1"/>
    <col min="18" max="18" width="24.42578125" customWidth="1"/>
    <col min="20" max="20" width="30.42578125" customWidth="1"/>
    <col min="21" max="22" width="28.28515625" customWidth="1"/>
    <col min="26" max="26" width="30.85546875" customWidth="1"/>
    <col min="27" max="28" width="30.42578125" customWidth="1"/>
    <col min="33" max="34" width="40" customWidth="1"/>
  </cols>
  <sheetData>
    <row r="8" spans="1:77" ht="15.75" thickBot="1"/>
    <row r="9" spans="1:77" ht="17.25" customHeight="1" thickBot="1">
      <c r="A9" s="129"/>
      <c r="B9" s="259" t="s">
        <v>4</v>
      </c>
      <c r="C9" s="259"/>
      <c r="D9" s="259"/>
      <c r="E9" s="259"/>
      <c r="F9" s="259"/>
      <c r="G9" s="259"/>
      <c r="H9" s="260" t="s">
        <v>28</v>
      </c>
      <c r="I9" s="243" t="s">
        <v>6</v>
      </c>
      <c r="J9" s="242"/>
      <c r="K9" s="220" t="s">
        <v>7</v>
      </c>
      <c r="L9" s="221"/>
      <c r="M9" s="221"/>
      <c r="N9" s="221"/>
      <c r="O9" s="237" t="s">
        <v>618</v>
      </c>
      <c r="P9" s="237" t="s">
        <v>9</v>
      </c>
      <c r="Q9" s="170" t="s">
        <v>10</v>
      </c>
      <c r="R9" s="171"/>
      <c r="S9" s="171"/>
      <c r="T9" s="171"/>
      <c r="U9" s="241" t="s">
        <v>619</v>
      </c>
      <c r="V9" s="252" t="s">
        <v>9</v>
      </c>
      <c r="W9" s="255" t="s">
        <v>12</v>
      </c>
      <c r="X9" s="256"/>
      <c r="Y9" s="256"/>
      <c r="Z9" s="256"/>
      <c r="AA9" s="257" t="s">
        <v>11</v>
      </c>
      <c r="AB9" s="237" t="s">
        <v>9</v>
      </c>
      <c r="AC9" s="170" t="s">
        <v>13</v>
      </c>
      <c r="AD9" s="240"/>
      <c r="AE9" s="240"/>
      <c r="AF9" s="240"/>
      <c r="AG9" s="235" t="s">
        <v>11</v>
      </c>
      <c r="AH9" s="241" t="s">
        <v>9</v>
      </c>
      <c r="AI9" s="242" t="s">
        <v>14</v>
      </c>
      <c r="AJ9" s="242"/>
      <c r="AK9" s="242"/>
      <c r="AL9" s="243" t="s">
        <v>15</v>
      </c>
      <c r="AM9" s="242"/>
      <c r="AN9" s="242"/>
    </row>
    <row r="10" spans="1:77" s="12" customFormat="1" ht="44.25" customHeight="1" thickBot="1">
      <c r="A10" s="130"/>
      <c r="B10" s="259" t="s">
        <v>16</v>
      </c>
      <c r="C10" s="268" t="s">
        <v>17</v>
      </c>
      <c r="D10" s="268" t="s">
        <v>620</v>
      </c>
      <c r="E10" s="268" t="s">
        <v>19</v>
      </c>
      <c r="F10" s="262" t="s">
        <v>20</v>
      </c>
      <c r="G10" s="262" t="s">
        <v>21</v>
      </c>
      <c r="H10" s="261"/>
      <c r="I10" s="263" t="s">
        <v>621</v>
      </c>
      <c r="J10" s="263" t="s">
        <v>24</v>
      </c>
      <c r="K10" s="223"/>
      <c r="L10" s="224"/>
      <c r="M10" s="224"/>
      <c r="N10" s="224"/>
      <c r="O10" s="237"/>
      <c r="P10" s="237"/>
      <c r="Q10" s="171"/>
      <c r="R10" s="171"/>
      <c r="S10" s="171"/>
      <c r="T10" s="171"/>
      <c r="U10" s="241"/>
      <c r="V10" s="253"/>
      <c r="W10" s="256"/>
      <c r="X10" s="256"/>
      <c r="Y10" s="256"/>
      <c r="Z10" s="256"/>
      <c r="AA10" s="258"/>
      <c r="AB10" s="237"/>
      <c r="AC10" s="240"/>
      <c r="AD10" s="240"/>
      <c r="AE10" s="240"/>
      <c r="AF10" s="240"/>
      <c r="AG10" s="236"/>
      <c r="AH10" s="241"/>
      <c r="AI10" s="244" t="s">
        <v>25</v>
      </c>
      <c r="AJ10" s="246" t="s">
        <v>26</v>
      </c>
      <c r="AK10" s="248" t="s">
        <v>27</v>
      </c>
      <c r="AL10" s="250" t="s">
        <v>25</v>
      </c>
      <c r="AM10" s="246" t="s">
        <v>26</v>
      </c>
      <c r="AN10" s="238" t="s">
        <v>27</v>
      </c>
      <c r="AO10" s="11"/>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row>
    <row r="11" spans="1:77" s="2" customFormat="1" ht="108.75" customHeight="1" thickBot="1">
      <c r="A11" s="129" t="s">
        <v>3</v>
      </c>
      <c r="B11" s="267"/>
      <c r="C11" s="269"/>
      <c r="D11" s="269"/>
      <c r="E11" s="269"/>
      <c r="F11" s="262"/>
      <c r="G11" s="262"/>
      <c r="H11" s="261"/>
      <c r="I11" s="264"/>
      <c r="J11" s="264"/>
      <c r="K11" s="122" t="s">
        <v>29</v>
      </c>
      <c r="L11" s="122" t="s">
        <v>30</v>
      </c>
      <c r="M11" s="265" t="s">
        <v>31</v>
      </c>
      <c r="N11" s="266"/>
      <c r="O11" s="237"/>
      <c r="P11" s="237"/>
      <c r="Q11" s="125" t="s">
        <v>33</v>
      </c>
      <c r="R11" s="125" t="s">
        <v>30</v>
      </c>
      <c r="S11" s="235" t="s">
        <v>34</v>
      </c>
      <c r="T11" s="236"/>
      <c r="U11" s="241"/>
      <c r="V11" s="254"/>
      <c r="W11" s="124" t="s">
        <v>33</v>
      </c>
      <c r="X11" s="124" t="s">
        <v>30</v>
      </c>
      <c r="Y11" s="257" t="s">
        <v>34</v>
      </c>
      <c r="Z11" s="258"/>
      <c r="AA11" s="258"/>
      <c r="AB11" s="237"/>
      <c r="AC11" s="125" t="s">
        <v>35</v>
      </c>
      <c r="AD11" s="125" t="s">
        <v>30</v>
      </c>
      <c r="AE11" s="235" t="s">
        <v>36</v>
      </c>
      <c r="AF11" s="236"/>
      <c r="AG11" s="236"/>
      <c r="AH11" s="241"/>
      <c r="AI11" s="245"/>
      <c r="AJ11" s="247"/>
      <c r="AK11" s="249"/>
      <c r="AL11" s="251"/>
      <c r="AM11" s="247"/>
      <c r="AN11" s="239"/>
      <c r="AO11" s="11"/>
    </row>
    <row r="12" spans="1:77" s="12" customFormat="1" ht="68.25" customHeight="1">
      <c r="A12" s="104" t="s">
        <v>38</v>
      </c>
      <c r="B12" s="107" t="s">
        <v>91</v>
      </c>
      <c r="C12" s="105" t="s">
        <v>92</v>
      </c>
      <c r="D12" s="107"/>
      <c r="E12" s="105" t="s">
        <v>93</v>
      </c>
      <c r="F12" s="106" t="s">
        <v>43</v>
      </c>
      <c r="G12" s="107" t="s">
        <v>59</v>
      </c>
      <c r="H12" s="108">
        <v>400</v>
      </c>
      <c r="I12" s="133" t="s">
        <v>622</v>
      </c>
      <c r="J12" s="134" t="s">
        <v>623</v>
      </c>
      <c r="K12" s="152"/>
      <c r="L12" s="152"/>
      <c r="M12" s="233"/>
      <c r="N12" s="234"/>
      <c r="Q12" s="131"/>
      <c r="R12" s="11"/>
      <c r="S12" s="2"/>
      <c r="T12" s="2"/>
      <c r="U12" s="2"/>
      <c r="V12" s="2"/>
      <c r="W12" s="2"/>
      <c r="X12" s="2"/>
      <c r="Y12" s="2"/>
      <c r="Z12" s="2"/>
      <c r="AA12" s="2"/>
      <c r="AB12" s="2"/>
      <c r="AC12" s="2"/>
      <c r="AD12" s="2"/>
      <c r="AE12" s="2"/>
      <c r="AF12" s="2"/>
      <c r="AG12" s="2"/>
      <c r="AH12" s="2"/>
      <c r="AI12" s="15" t="s">
        <v>95</v>
      </c>
      <c r="AJ12" s="23" t="s">
        <v>96</v>
      </c>
      <c r="AK12" s="15" t="s">
        <v>97</v>
      </c>
      <c r="AL12" s="15" t="s">
        <v>98</v>
      </c>
      <c r="AM12" s="23" t="s">
        <v>99</v>
      </c>
      <c r="AN12" s="23" t="s">
        <v>100</v>
      </c>
      <c r="AO12" s="2"/>
      <c r="AP12" s="2"/>
      <c r="AQ12" s="2"/>
      <c r="AR12" s="2"/>
      <c r="AS12" s="2"/>
      <c r="AT12" s="2"/>
      <c r="AU12" s="2"/>
      <c r="AV12" s="2"/>
      <c r="AW12" s="2"/>
      <c r="AX12" s="2"/>
      <c r="AY12" s="2"/>
      <c r="AZ12" s="2"/>
      <c r="BA12" s="2"/>
      <c r="BB12" s="2"/>
      <c r="BC12" s="2"/>
      <c r="BD12" s="2"/>
      <c r="BE12" s="2"/>
    </row>
    <row r="13" spans="1:77" s="2" customFormat="1" ht="328.5" customHeight="1">
      <c r="A13" s="109" t="s">
        <v>38</v>
      </c>
      <c r="B13" s="80" t="s">
        <v>624</v>
      </c>
      <c r="C13" s="80" t="s">
        <v>625</v>
      </c>
      <c r="D13" s="110" t="s">
        <v>626</v>
      </c>
      <c r="E13" s="80" t="s">
        <v>627</v>
      </c>
      <c r="F13" s="81" t="s">
        <v>43</v>
      </c>
      <c r="G13" s="107" t="s">
        <v>59</v>
      </c>
      <c r="H13" s="111">
        <v>2128</v>
      </c>
      <c r="I13" s="111" t="s">
        <v>628</v>
      </c>
      <c r="J13" s="111" t="s">
        <v>629</v>
      </c>
      <c r="K13" s="153"/>
      <c r="L13" s="152"/>
      <c r="M13" s="233"/>
      <c r="N13" s="234"/>
      <c r="O13" s="12"/>
      <c r="P13" s="12"/>
      <c r="R13" s="11"/>
      <c r="AI13" s="8" t="s">
        <v>95</v>
      </c>
      <c r="AJ13" s="8" t="s">
        <v>96</v>
      </c>
      <c r="AK13" s="8" t="s">
        <v>81</v>
      </c>
      <c r="AL13" s="8" t="s">
        <v>630</v>
      </c>
      <c r="AM13" s="8" t="s">
        <v>631</v>
      </c>
      <c r="AN13" s="8"/>
    </row>
    <row r="14" spans="1:77" s="2" customFormat="1" ht="183" customHeight="1">
      <c r="A14" s="109" t="s">
        <v>38</v>
      </c>
      <c r="B14" s="80" t="s">
        <v>632</v>
      </c>
      <c r="C14" s="80" t="s">
        <v>633</v>
      </c>
      <c r="D14" s="80" t="s">
        <v>634</v>
      </c>
      <c r="E14" s="80" t="s">
        <v>635</v>
      </c>
      <c r="F14" s="81" t="s">
        <v>43</v>
      </c>
      <c r="G14" s="107" t="s">
        <v>59</v>
      </c>
      <c r="H14" s="114" t="s">
        <v>636</v>
      </c>
      <c r="I14" s="115" t="s">
        <v>706</v>
      </c>
      <c r="J14" s="114" t="s">
        <v>637</v>
      </c>
      <c r="K14" s="152"/>
      <c r="L14" s="152"/>
      <c r="M14" s="233"/>
      <c r="N14" s="234"/>
      <c r="O14" s="12"/>
      <c r="P14" s="12"/>
      <c r="R14" s="11"/>
      <c r="AI14" s="8" t="s">
        <v>95</v>
      </c>
      <c r="AJ14" s="8" t="s">
        <v>96</v>
      </c>
      <c r="AK14" s="8" t="s">
        <v>81</v>
      </c>
      <c r="AL14" s="8" t="s">
        <v>630</v>
      </c>
      <c r="AM14" s="8" t="s">
        <v>631</v>
      </c>
      <c r="AN14" s="8"/>
    </row>
    <row r="15" spans="1:77" s="2" customFormat="1" ht="171" customHeight="1">
      <c r="A15" s="109" t="s">
        <v>38</v>
      </c>
      <c r="B15" s="107" t="s">
        <v>638</v>
      </c>
      <c r="C15" s="105" t="s">
        <v>639</v>
      </c>
      <c r="D15" s="80" t="s">
        <v>640</v>
      </c>
      <c r="E15" s="80" t="s">
        <v>641</v>
      </c>
      <c r="F15" s="81" t="s">
        <v>43</v>
      </c>
      <c r="G15" s="107" t="s">
        <v>59</v>
      </c>
      <c r="H15" s="114" t="s">
        <v>642</v>
      </c>
      <c r="I15" s="116" t="s">
        <v>643</v>
      </c>
      <c r="J15" s="114" t="s">
        <v>644</v>
      </c>
      <c r="K15" s="152"/>
      <c r="L15" s="152"/>
      <c r="M15" s="233"/>
      <c r="N15" s="234"/>
      <c r="O15" s="12"/>
      <c r="P15" s="12"/>
      <c r="R15" s="11"/>
      <c r="AI15" s="15" t="s">
        <v>95</v>
      </c>
      <c r="AJ15" s="23" t="s">
        <v>96</v>
      </c>
      <c r="AK15" s="15" t="s">
        <v>97</v>
      </c>
      <c r="AL15" s="15" t="s">
        <v>630</v>
      </c>
      <c r="AM15" s="23" t="s">
        <v>645</v>
      </c>
      <c r="AN15" s="15" t="s">
        <v>646</v>
      </c>
    </row>
    <row r="16" spans="1:77" s="2" customFormat="1" ht="271.5" customHeight="1">
      <c r="A16" s="112" t="s">
        <v>343</v>
      </c>
      <c r="B16" s="80" t="s">
        <v>647</v>
      </c>
      <c r="C16" s="80" t="s">
        <v>648</v>
      </c>
      <c r="D16" s="80" t="s">
        <v>649</v>
      </c>
      <c r="E16" s="80" t="s">
        <v>650</v>
      </c>
      <c r="F16" s="81" t="s">
        <v>43</v>
      </c>
      <c r="G16" s="107" t="s">
        <v>59</v>
      </c>
      <c r="H16" s="80">
        <v>5500</v>
      </c>
      <c r="I16" s="80" t="s">
        <v>651</v>
      </c>
      <c r="J16" s="80" t="s">
        <v>652</v>
      </c>
      <c r="K16" s="152"/>
      <c r="L16" s="152"/>
      <c r="M16" s="233"/>
      <c r="N16" s="234"/>
      <c r="O16" s="12"/>
      <c r="P16" s="12"/>
      <c r="R16" s="11"/>
      <c r="AI16" s="8" t="s">
        <v>95</v>
      </c>
      <c r="AJ16" s="8" t="s">
        <v>96</v>
      </c>
      <c r="AK16" s="8" t="s">
        <v>81</v>
      </c>
      <c r="AL16" s="8" t="s">
        <v>630</v>
      </c>
      <c r="AM16" s="8" t="s">
        <v>631</v>
      </c>
      <c r="AN16" s="8"/>
    </row>
    <row r="17" spans="1:40" s="2" customFormat="1" ht="204" customHeight="1">
      <c r="A17" s="112" t="s">
        <v>343</v>
      </c>
      <c r="B17" s="80" t="s">
        <v>653</v>
      </c>
      <c r="C17" s="80" t="s">
        <v>654</v>
      </c>
      <c r="D17" s="80" t="s">
        <v>655</v>
      </c>
      <c r="E17" s="80" t="s">
        <v>656</v>
      </c>
      <c r="F17" s="81" t="s">
        <v>43</v>
      </c>
      <c r="G17" s="107" t="s">
        <v>59</v>
      </c>
      <c r="H17" s="114" t="s">
        <v>657</v>
      </c>
      <c r="I17" s="115" t="s">
        <v>658</v>
      </c>
      <c r="J17" s="114" t="s">
        <v>637</v>
      </c>
      <c r="K17" s="152"/>
      <c r="L17" s="152"/>
      <c r="M17" s="233"/>
      <c r="N17" s="234"/>
      <c r="O17" s="12"/>
      <c r="P17" s="12"/>
      <c r="R17" s="11"/>
      <c r="AI17" s="8" t="s">
        <v>95</v>
      </c>
      <c r="AJ17" s="8" t="s">
        <v>96</v>
      </c>
      <c r="AK17" s="8" t="s">
        <v>81</v>
      </c>
      <c r="AL17" s="8" t="s">
        <v>630</v>
      </c>
      <c r="AM17" s="8" t="s">
        <v>631</v>
      </c>
      <c r="AN17" s="8"/>
    </row>
    <row r="18" spans="1:40" s="2" customFormat="1" ht="125.25" customHeight="1">
      <c r="A18" s="112" t="s">
        <v>343</v>
      </c>
      <c r="B18" s="80" t="s">
        <v>659</v>
      </c>
      <c r="C18" s="80" t="s">
        <v>660</v>
      </c>
      <c r="D18" s="80" t="s">
        <v>661</v>
      </c>
      <c r="E18" s="80" t="s">
        <v>662</v>
      </c>
      <c r="F18" s="81" t="s">
        <v>43</v>
      </c>
      <c r="G18" s="107" t="s">
        <v>59</v>
      </c>
      <c r="H18" s="80">
        <v>1</v>
      </c>
      <c r="I18" s="115" t="s">
        <v>663</v>
      </c>
      <c r="J18" s="114" t="s">
        <v>664</v>
      </c>
      <c r="K18" s="152"/>
      <c r="L18" s="152"/>
      <c r="M18" s="233"/>
      <c r="N18" s="234"/>
      <c r="O18" s="12"/>
      <c r="P18" s="12"/>
      <c r="R18" s="11"/>
      <c r="AI18" s="8" t="s">
        <v>95</v>
      </c>
      <c r="AJ18" s="8" t="s">
        <v>96</v>
      </c>
      <c r="AK18" s="8" t="s">
        <v>81</v>
      </c>
      <c r="AL18" s="8" t="s">
        <v>630</v>
      </c>
      <c r="AM18" s="8" t="s">
        <v>631</v>
      </c>
      <c r="AN18" s="8"/>
    </row>
    <row r="19" spans="1:40" ht="246" customHeight="1">
      <c r="A19" s="112" t="s">
        <v>343</v>
      </c>
      <c r="B19" s="80" t="s">
        <v>665</v>
      </c>
      <c r="C19" s="80" t="s">
        <v>666</v>
      </c>
      <c r="D19" s="80" t="s">
        <v>667</v>
      </c>
      <c r="E19" s="80" t="s">
        <v>668</v>
      </c>
      <c r="F19" s="81" t="s">
        <v>43</v>
      </c>
      <c r="G19" s="107" t="s">
        <v>59</v>
      </c>
      <c r="H19" s="113" t="s">
        <v>669</v>
      </c>
      <c r="I19" s="115" t="s">
        <v>670</v>
      </c>
      <c r="J19" s="114" t="s">
        <v>671</v>
      </c>
      <c r="K19" s="154"/>
      <c r="L19" s="154"/>
      <c r="M19" s="233"/>
      <c r="N19" s="234"/>
      <c r="O19" s="132"/>
      <c r="P19" s="132"/>
      <c r="AI19" s="8" t="s">
        <v>95</v>
      </c>
      <c r="AJ19" s="8" t="s">
        <v>96</v>
      </c>
      <c r="AK19" s="8" t="s">
        <v>81</v>
      </c>
      <c r="AL19" s="8" t="s">
        <v>630</v>
      </c>
      <c r="AM19" s="8" t="s">
        <v>631</v>
      </c>
    </row>
  </sheetData>
  <autoFilter ref="A11:BY11" xr:uid="{E832E49E-E6B6-41FD-8D3D-E27072D15F4B}">
    <filterColumn colId="12" showButton="0"/>
    <filterColumn colId="18" showButton="0"/>
    <filterColumn colId="24" showButton="0"/>
    <filterColumn colId="30" showButton="0"/>
  </autoFilter>
  <mergeCells count="43">
    <mergeCell ref="B9:G9"/>
    <mergeCell ref="AK10:AK11"/>
    <mergeCell ref="AL10:AL11"/>
    <mergeCell ref="AM10:AM11"/>
    <mergeCell ref="AN10:AN11"/>
    <mergeCell ref="F10:F11"/>
    <mergeCell ref="G10:G11"/>
    <mergeCell ref="AI10:AI11"/>
    <mergeCell ref="AJ10:AJ11"/>
    <mergeCell ref="AA9:AA11"/>
    <mergeCell ref="AC9:AF10"/>
    <mergeCell ref="AG9:AG11"/>
    <mergeCell ref="M11:N11"/>
    <mergeCell ref="S11:T11"/>
    <mergeCell ref="Y11:Z11"/>
    <mergeCell ref="AE11:AF11"/>
    <mergeCell ref="M17:N17"/>
    <mergeCell ref="M18:N18"/>
    <mergeCell ref="M19:N19"/>
    <mergeCell ref="AL9:AN9"/>
    <mergeCell ref="B10:B11"/>
    <mergeCell ref="C10:C11"/>
    <mergeCell ref="D10:D11"/>
    <mergeCell ref="E10:E11"/>
    <mergeCell ref="H9:H11"/>
    <mergeCell ref="I10:I11"/>
    <mergeCell ref="J10:J11"/>
    <mergeCell ref="AI9:AK9"/>
    <mergeCell ref="I9:J9"/>
    <mergeCell ref="K9:N10"/>
    <mergeCell ref="O9:O11"/>
    <mergeCell ref="Q9:T10"/>
    <mergeCell ref="M12:N12"/>
    <mergeCell ref="M13:N13"/>
    <mergeCell ref="M14:N14"/>
    <mergeCell ref="M15:N15"/>
    <mergeCell ref="M16:N16"/>
    <mergeCell ref="P9:P11"/>
    <mergeCell ref="V9:V11"/>
    <mergeCell ref="AB9:AB11"/>
    <mergeCell ref="AH9:AH11"/>
    <mergeCell ref="U9:U11"/>
    <mergeCell ref="W9:Z10"/>
  </mergeCells>
  <dataValidations count="17">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A11" xr:uid="{AA4B65A1-CAF1-412A-9301-FB91402EE56B}"/>
    <dataValidation allowBlank="1" showInputMessage="1" showErrorMessage="1" prompt="Escriba la fórmula de cálculo del indicador. _x000a_Variables usadas para la medición del indicador, debe ser explicita la unidad de medida." sqref="E10:E11" xr:uid="{3AB08F8A-E1FD-4C62-B091-2C03FC721C2A}"/>
    <dataValidation allowBlank="1" showInputMessage="1" showErrorMessage="1" prompt="Escriba el nombre del indicador. _x000a_Debe evidenciar con precisión la propiedad a medir, y debe guardar coherencia con la fórmula._x000a_Solo se puede tener un indicador por producto o acción." sqref="C10:D11" xr:uid="{2FBBFBDE-BCDB-4767-B4AA-84F7C4AF71F7}"/>
    <dataValidation allowBlank="1" showInputMessage="1" showErrorMessage="1" prompt="Seleccione de la lista desplegable, la entidad responsable de la ejecución del producto o acción." sqref="AI10:AJ11 AM10:AM11" xr:uid="{29E5FA3A-712F-4D38-86CF-8622E5CD615A}"/>
    <dataValidation allowBlank="1" showInputMessage="1" showErrorMessage="1" prompt="Escriba la Dirección, Subdirección, Grupo o Unidad responsable de la ejecución del producto o acción._x000a_Utilice nombres completos." sqref="AK10:AK11" xr:uid="{69632EE1-2A37-4823-939A-F8FC8FFF1E62}"/>
    <dataValidation allowBlank="1" showInputMessage="1" showErrorMessage="1" prompt="Defina el Producto que quiere alcanzar a través de la medición." sqref="B10:B11" xr:uid="{86C588EB-4E1C-4304-B985-B4711753E54A}"/>
    <dataValidation allowBlank="1" showInputMessage="1" showErrorMessage="1" prompt="Seleccione de la lista desplegable._x000a_Fórmula a través de la cual se acumulan los avances, de tal forma que sea posible determinar el avance del indicador. _x000a__x000a_" sqref="F10:F11 G10" xr:uid="{DCFD3DE6-CCA7-4059-8178-697BFEFBFDDD}"/>
    <dataValidation allowBlank="1" showInputMessage="1" showErrorMessage="1" prompt="Indique los sectores que son corresponsables en el cumplimiento del producto (indicador)" sqref="AL10:AL11" xr:uid="{A44FBA03-84B2-423B-B82F-0E9E25D8185C}"/>
    <dataValidation allowBlank="1" showInputMessage="1" showErrorMessage="1" prompt="Escriba la Dirección, Subdirección, Grupo o Unidad corresponsables de la ejecución del producto._x000a_Utilice nombres completos no abreviaciones." sqref="AN10:AN11" xr:uid="{9D8D2182-A45F-45E6-AD1F-247D0CA7E1FB}"/>
    <dataValidation allowBlank="1" showInputMessage="1" showErrorMessage="1" prompt="Determine si el indicador responde a un enfoque (Derechos Humanos, Género, Poblacional - Diferencial, Ambiental y Territorial). Si responde a más de enfoque separelos por ;" sqref="D10:D11" xr:uid="{D343A0B0-FAD2-4042-A6D8-2C1F9C2DDC8B}"/>
    <dataValidation type="custom" allowBlank="1" showInputMessage="1" showErrorMessage="1" prompt="La celda es de solo texto" sqref="A12:A15" xr:uid="{E965D4EE-0142-4357-9BA2-B5C37CA69CEC}">
      <formula1>ISTEXT(A12)</formula1>
    </dataValidation>
    <dataValidation type="custom" allowBlank="1" showInputMessage="1" showErrorMessage="1" error="La celda debe contener solo texto" sqref="AK12 AN12 AK15" xr:uid="{5BCA0ACF-AB1D-43AA-89B3-175CBF7BF763}">
      <formula1>ISTEXT(AK12)</formula1>
    </dataValidation>
    <dataValidation type="list" allowBlank="1" showErrorMessage="1" sqref="F13:F19" xr:uid="{362BECC1-6E2E-4DAE-BFB2-74F9C59CADEE}">
      <formula1>ANUALIZACIÓN</formula1>
    </dataValidation>
    <dataValidation type="custom" allowBlank="1" showInputMessage="1" showErrorMessage="1" prompt="La celda debe contener solo texto" sqref="AN13:AN14 AK13:AK14 AK16:AK19" xr:uid="{3D1BB0DF-EEB6-40A1-A7FF-5162FE28FC76}">
      <formula1>ISTEXT(AK13)</formula1>
    </dataValidation>
    <dataValidation type="custom" allowBlank="1" showInputMessage="1" showErrorMessage="1" error="La celda es de solo texto" sqref="A16:A19" xr:uid="{912CCE2C-AB10-4015-92B9-B00E753E93FF}">
      <formula1>ISTEXT(A16)</formula1>
    </dataValidation>
    <dataValidation type="list" allowBlank="1" showInputMessage="1" showErrorMessage="1" sqref="AM15" xr:uid="{AA43EDCB-39BD-430D-86DC-B8B98198590E}">
      <formula1>INDIRECT(AL15)</formula1>
    </dataValidation>
    <dataValidation allowBlank="1" showInputMessage="1" showErrorMessage="1" prompt="Totalice la meta de producto a alcanzar al final de la vigencia de la política pública. Tenga en cuenta el Tipo de Anualización determinado." sqref="AC9 K9 W9 Q9" xr:uid="{E56E4D26-039C-4CF0-8A39-08C4756E79F1}"/>
  </dataValidations>
  <hyperlinks>
    <hyperlink ref="AJ10:AJ11" r:id="rId1" display="Entidad" xr:uid="{A610DFE4-18BF-4162-905E-110FBB0BE90F}"/>
    <hyperlink ref="AM10:AM11" r:id="rId2" display="Entidad" xr:uid="{071CD8C1-E1BA-4152-9A44-690F780D0B7B}"/>
  </hyperlinks>
  <pageMargins left="0.7" right="0.7" top="0.75" bottom="0.75" header="0.3" footer="0.3"/>
  <pageSetup paperSize="9" orientation="portrait" horizontalDpi="1200" verticalDpi="1200" r:id="rId3"/>
  <legacyDrawing r:id="rId4"/>
  <extLst>
    <ext xmlns:x14="http://schemas.microsoft.com/office/spreadsheetml/2009/9/main" uri="{CCE6A557-97BC-4b89-ADB6-D9C93CAAB3DF}">
      <x14:dataValidations xmlns:xm="http://schemas.microsoft.com/office/excel/2006/main" count="4">
        <x14:dataValidation type="list" allowBlank="1" showInputMessage="1" showErrorMessage="1" xr:uid="{7063EAEA-BE70-4BBB-835A-D751BC37DDB0}">
          <x14:formula1>
            <xm:f>'/Users/adrianapaez/Desktop/C:\Users\adrianapaez\Desktop\Users\adrianapaez\Library\Containers\com.microsoft.Excel\Data\Documents\C:\Users\HP\Desktop\[Copia de Copia de Plan de Acción de PP (22.09.2025) VF (1).xlsx]Desplegables 2'!#REF!</xm:f>
          </x14:formula1>
          <xm:sqref>AL12 AI12:AJ12 F12:G12 D12</xm:sqref>
        </x14:dataValidation>
        <x14:dataValidation type="list" allowBlank="1" showInputMessage="1" showErrorMessage="1" error="La celda debe contener solo texto" xr:uid="{DC451107-3772-43B4-AD4A-83D8D221611C}">
          <x14:formula1>
            <xm:f>'/Users/adrianapaez/Desktop/C:\Users\adrianapaez\Desktop\Users\adrianapaez\Library\Containers\com.microsoft.Excel\Data\Documents\C:\Users\HP\Desktop\[Copia de Copia de Plan de Acción de PP (22.09.2025) VF (1).xlsx]Desplegables 2'!#REF!</xm:f>
          </x14:formula1>
          <xm:sqref>AM12</xm:sqref>
        </x14:dataValidation>
        <x14:dataValidation type="list" allowBlank="1" showInputMessage="1" showErrorMessage="1" xr:uid="{BFA0CC6D-36F8-4CC9-8478-8169661DA3BA}">
          <x14:formula1>
            <xm:f>'/Users/adrianapaez/Desktop/C:\Users\HP\Desktop\[Plan de Actividades PA_LGBTI_V1-26.xlsx]Desplegables 2'!#REF!</xm:f>
          </x14:formula1>
          <xm:sqref>G13:G15</xm:sqref>
        </x14:dataValidation>
        <x14:dataValidation type="list" allowBlank="1" showInputMessage="1" showErrorMessage="1" xr:uid="{38580A24-23DD-4C87-A4D6-AB3ED4266058}">
          <x14:formula1>
            <xm:f>'https://sdpgovco-my.sharepoint.com/Users/adrianapaez/Desktop/Users/adrianapaez/Library/Containers/com.microsoft.Excel/Data/Documents/C:/Users/HP/Desktop/[Copia de Copia de Plan de Acción de PP (22.09.2025) VF (1).xlsx]Desplegables 2'!#REF!</xm:f>
          </x14:formula1>
          <xm:sqref>AI15:AJ15 AL15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8506F-0242-448F-8F24-B3EA3567986D}">
  <dimension ref="A8:BY19"/>
  <sheetViews>
    <sheetView zoomScale="55" zoomScaleNormal="55" workbookViewId="0">
      <selection activeCell="K12" sqref="K12:N19"/>
    </sheetView>
  </sheetViews>
  <sheetFormatPr baseColWidth="10" defaultColWidth="11.42578125" defaultRowHeight="15"/>
  <cols>
    <col min="1" max="1" width="21.28515625" customWidth="1"/>
    <col min="2" max="2" width="35.42578125" customWidth="1"/>
    <col min="4" max="4" width="27.1406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customWidth="1"/>
    <col min="18" max="18" width="24.42578125" customWidth="1"/>
    <col min="20" max="20" width="30.42578125" customWidth="1"/>
    <col min="21" max="22" width="28.28515625" customWidth="1"/>
    <col min="26" max="26" width="30.85546875" customWidth="1"/>
    <col min="27" max="28" width="30.42578125" customWidth="1"/>
    <col min="33" max="34" width="40" customWidth="1"/>
  </cols>
  <sheetData>
    <row r="8" spans="1:77" ht="15.75" thickBot="1"/>
    <row r="9" spans="1:77" ht="17.25" customHeight="1" thickBot="1">
      <c r="A9" s="129"/>
      <c r="B9" s="259" t="s">
        <v>4</v>
      </c>
      <c r="C9" s="259"/>
      <c r="D9" s="259"/>
      <c r="E9" s="259"/>
      <c r="F9" s="259"/>
      <c r="G9" s="259"/>
      <c r="H9" s="260" t="s">
        <v>28</v>
      </c>
      <c r="I9" s="243" t="s">
        <v>6</v>
      </c>
      <c r="J9" s="242"/>
      <c r="K9" s="220" t="s">
        <v>7</v>
      </c>
      <c r="L9" s="221"/>
      <c r="M9" s="221"/>
      <c r="N9" s="221"/>
      <c r="O9" s="237" t="s">
        <v>618</v>
      </c>
      <c r="P9" s="237" t="s">
        <v>9</v>
      </c>
      <c r="Q9" s="170" t="s">
        <v>10</v>
      </c>
      <c r="R9" s="171"/>
      <c r="S9" s="171"/>
      <c r="T9" s="171"/>
      <c r="U9" s="241" t="s">
        <v>619</v>
      </c>
      <c r="V9" s="252" t="s">
        <v>9</v>
      </c>
      <c r="W9" s="255" t="s">
        <v>12</v>
      </c>
      <c r="X9" s="256"/>
      <c r="Y9" s="256"/>
      <c r="Z9" s="256"/>
      <c r="AA9" s="257" t="s">
        <v>11</v>
      </c>
      <c r="AB9" s="237" t="s">
        <v>9</v>
      </c>
      <c r="AC9" s="170" t="s">
        <v>13</v>
      </c>
      <c r="AD9" s="240"/>
      <c r="AE9" s="240"/>
      <c r="AF9" s="240"/>
      <c r="AG9" s="235" t="s">
        <v>11</v>
      </c>
      <c r="AH9" s="241" t="s">
        <v>9</v>
      </c>
      <c r="AI9" s="242" t="s">
        <v>14</v>
      </c>
      <c r="AJ9" s="242"/>
      <c r="AK9" s="242"/>
      <c r="AL9" s="243" t="s">
        <v>15</v>
      </c>
      <c r="AM9" s="242"/>
      <c r="AN9" s="242"/>
    </row>
    <row r="10" spans="1:77" s="12" customFormat="1" ht="44.25" customHeight="1" thickBot="1">
      <c r="A10" s="130"/>
      <c r="B10" s="259" t="s">
        <v>16</v>
      </c>
      <c r="C10" s="268" t="s">
        <v>17</v>
      </c>
      <c r="D10" s="268" t="s">
        <v>620</v>
      </c>
      <c r="E10" s="268" t="s">
        <v>19</v>
      </c>
      <c r="F10" s="262" t="s">
        <v>20</v>
      </c>
      <c r="G10" s="262" t="s">
        <v>21</v>
      </c>
      <c r="H10" s="261"/>
      <c r="I10" s="263" t="s">
        <v>621</v>
      </c>
      <c r="J10" s="263" t="s">
        <v>24</v>
      </c>
      <c r="K10" s="223"/>
      <c r="L10" s="224"/>
      <c r="M10" s="224"/>
      <c r="N10" s="224"/>
      <c r="O10" s="237"/>
      <c r="P10" s="237"/>
      <c r="Q10" s="171"/>
      <c r="R10" s="171"/>
      <c r="S10" s="171"/>
      <c r="T10" s="171"/>
      <c r="U10" s="241"/>
      <c r="V10" s="253"/>
      <c r="W10" s="256"/>
      <c r="X10" s="256"/>
      <c r="Y10" s="256"/>
      <c r="Z10" s="256"/>
      <c r="AA10" s="258"/>
      <c r="AB10" s="237"/>
      <c r="AC10" s="240"/>
      <c r="AD10" s="240"/>
      <c r="AE10" s="240"/>
      <c r="AF10" s="240"/>
      <c r="AG10" s="236"/>
      <c r="AH10" s="241"/>
      <c r="AI10" s="244" t="s">
        <v>25</v>
      </c>
      <c r="AJ10" s="246" t="s">
        <v>26</v>
      </c>
      <c r="AK10" s="248" t="s">
        <v>27</v>
      </c>
      <c r="AL10" s="250" t="s">
        <v>25</v>
      </c>
      <c r="AM10" s="246" t="s">
        <v>26</v>
      </c>
      <c r="AN10" s="238" t="s">
        <v>27</v>
      </c>
      <c r="AO10" s="11"/>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row>
    <row r="11" spans="1:77" s="2" customFormat="1" ht="108.75" customHeight="1" thickBot="1">
      <c r="A11" s="129" t="s">
        <v>3</v>
      </c>
      <c r="B11" s="267"/>
      <c r="C11" s="269"/>
      <c r="D11" s="269"/>
      <c r="E11" s="269"/>
      <c r="F11" s="262"/>
      <c r="G11" s="262"/>
      <c r="H11" s="261"/>
      <c r="I11" s="264"/>
      <c r="J11" s="264"/>
      <c r="K11" s="122" t="s">
        <v>29</v>
      </c>
      <c r="L11" s="122" t="s">
        <v>30</v>
      </c>
      <c r="M11" s="265" t="s">
        <v>31</v>
      </c>
      <c r="N11" s="266"/>
      <c r="O11" s="237"/>
      <c r="P11" s="237"/>
      <c r="Q11" s="125" t="s">
        <v>33</v>
      </c>
      <c r="R11" s="125" t="s">
        <v>30</v>
      </c>
      <c r="S11" s="235" t="s">
        <v>34</v>
      </c>
      <c r="T11" s="236"/>
      <c r="U11" s="241"/>
      <c r="V11" s="254"/>
      <c r="W11" s="124" t="s">
        <v>33</v>
      </c>
      <c r="X11" s="124" t="s">
        <v>30</v>
      </c>
      <c r="Y11" s="257" t="s">
        <v>34</v>
      </c>
      <c r="Z11" s="258"/>
      <c r="AA11" s="258"/>
      <c r="AB11" s="237"/>
      <c r="AC11" s="125" t="s">
        <v>35</v>
      </c>
      <c r="AD11" s="125" t="s">
        <v>30</v>
      </c>
      <c r="AE11" s="235" t="s">
        <v>36</v>
      </c>
      <c r="AF11" s="236"/>
      <c r="AG11" s="236"/>
      <c r="AH11" s="241"/>
      <c r="AI11" s="245"/>
      <c r="AJ11" s="247"/>
      <c r="AK11" s="249"/>
      <c r="AL11" s="251"/>
      <c r="AM11" s="247"/>
      <c r="AN11" s="239"/>
      <c r="AO11" s="11"/>
    </row>
    <row r="12" spans="1:77" s="12" customFormat="1" ht="68.25" customHeight="1">
      <c r="A12" s="104" t="s">
        <v>38</v>
      </c>
      <c r="B12" s="107" t="s">
        <v>91</v>
      </c>
      <c r="C12" s="105" t="s">
        <v>92</v>
      </c>
      <c r="D12" s="107"/>
      <c r="E12" s="105" t="s">
        <v>93</v>
      </c>
      <c r="F12" s="106" t="s">
        <v>43</v>
      </c>
      <c r="G12" s="107" t="s">
        <v>59</v>
      </c>
      <c r="H12" s="108">
        <v>400</v>
      </c>
      <c r="I12" s="133" t="s">
        <v>622</v>
      </c>
      <c r="J12" s="134" t="s">
        <v>623</v>
      </c>
      <c r="K12" s="152"/>
      <c r="L12" s="152"/>
      <c r="M12" s="233"/>
      <c r="N12" s="234"/>
      <c r="Q12" s="131"/>
      <c r="R12" s="11"/>
      <c r="S12" s="2"/>
      <c r="T12" s="2"/>
      <c r="U12" s="2"/>
      <c r="V12" s="2"/>
      <c r="W12" s="2"/>
      <c r="X12" s="2"/>
      <c r="Y12" s="2"/>
      <c r="Z12" s="2"/>
      <c r="AA12" s="2"/>
      <c r="AB12" s="2"/>
      <c r="AC12" s="2"/>
      <c r="AD12" s="2"/>
      <c r="AE12" s="2"/>
      <c r="AF12" s="2"/>
      <c r="AG12" s="2"/>
      <c r="AH12" s="2"/>
      <c r="AI12" s="15" t="s">
        <v>95</v>
      </c>
      <c r="AJ12" s="23" t="s">
        <v>96</v>
      </c>
      <c r="AK12" s="15" t="s">
        <v>97</v>
      </c>
      <c r="AL12" s="15" t="s">
        <v>98</v>
      </c>
      <c r="AM12" s="23" t="s">
        <v>99</v>
      </c>
      <c r="AN12" s="23" t="s">
        <v>100</v>
      </c>
      <c r="AO12" s="2"/>
      <c r="AP12" s="2"/>
      <c r="AQ12" s="2"/>
      <c r="AR12" s="2"/>
      <c r="AS12" s="2"/>
      <c r="AT12" s="2"/>
      <c r="AU12" s="2"/>
      <c r="AV12" s="2"/>
      <c r="AW12" s="2"/>
      <c r="AX12" s="2"/>
      <c r="AY12" s="2"/>
      <c r="AZ12" s="2"/>
      <c r="BA12" s="2"/>
      <c r="BB12" s="2"/>
      <c r="BC12" s="2"/>
      <c r="BD12" s="2"/>
      <c r="BE12" s="2"/>
    </row>
    <row r="13" spans="1:77" s="2" customFormat="1" ht="328.5" customHeight="1">
      <c r="A13" s="109" t="s">
        <v>38</v>
      </c>
      <c r="B13" s="80" t="s">
        <v>624</v>
      </c>
      <c r="C13" s="80" t="s">
        <v>625</v>
      </c>
      <c r="D13" s="110" t="s">
        <v>626</v>
      </c>
      <c r="E13" s="80" t="s">
        <v>627</v>
      </c>
      <c r="F13" s="81" t="s">
        <v>43</v>
      </c>
      <c r="G13" s="107" t="s">
        <v>59</v>
      </c>
      <c r="H13" s="111">
        <v>2128</v>
      </c>
      <c r="I13" s="111" t="s">
        <v>628</v>
      </c>
      <c r="J13" s="111" t="s">
        <v>629</v>
      </c>
      <c r="K13" s="153"/>
      <c r="L13" s="152"/>
      <c r="M13" s="233"/>
      <c r="N13" s="234"/>
      <c r="O13" s="12"/>
      <c r="P13" s="12"/>
      <c r="R13" s="11"/>
      <c r="AI13" s="8" t="s">
        <v>95</v>
      </c>
      <c r="AJ13" s="8" t="s">
        <v>96</v>
      </c>
      <c r="AK13" s="8" t="s">
        <v>81</v>
      </c>
      <c r="AL13" s="8" t="s">
        <v>630</v>
      </c>
      <c r="AM13" s="8" t="s">
        <v>631</v>
      </c>
      <c r="AN13" s="8"/>
    </row>
    <row r="14" spans="1:77" s="2" customFormat="1" ht="183" customHeight="1">
      <c r="A14" s="109" t="s">
        <v>38</v>
      </c>
      <c r="B14" s="80" t="s">
        <v>632</v>
      </c>
      <c r="C14" s="80" t="s">
        <v>633</v>
      </c>
      <c r="D14" s="80" t="s">
        <v>634</v>
      </c>
      <c r="E14" s="80" t="s">
        <v>635</v>
      </c>
      <c r="F14" s="81" t="s">
        <v>43</v>
      </c>
      <c r="G14" s="107" t="s">
        <v>59</v>
      </c>
      <c r="H14" s="114" t="s">
        <v>636</v>
      </c>
      <c r="I14" s="115" t="s">
        <v>706</v>
      </c>
      <c r="J14" s="114" t="s">
        <v>637</v>
      </c>
      <c r="K14" s="152"/>
      <c r="L14" s="152"/>
      <c r="M14" s="233"/>
      <c r="N14" s="234"/>
      <c r="O14" s="12"/>
      <c r="P14" s="12"/>
      <c r="R14" s="11"/>
      <c r="AI14" s="8" t="s">
        <v>95</v>
      </c>
      <c r="AJ14" s="8" t="s">
        <v>96</v>
      </c>
      <c r="AK14" s="8" t="s">
        <v>81</v>
      </c>
      <c r="AL14" s="8" t="s">
        <v>630</v>
      </c>
      <c r="AM14" s="8" t="s">
        <v>631</v>
      </c>
      <c r="AN14" s="8"/>
    </row>
    <row r="15" spans="1:77" s="2" customFormat="1" ht="171" customHeight="1">
      <c r="A15" s="109" t="s">
        <v>38</v>
      </c>
      <c r="B15" s="107" t="s">
        <v>638</v>
      </c>
      <c r="C15" s="105" t="s">
        <v>639</v>
      </c>
      <c r="D15" s="80" t="s">
        <v>640</v>
      </c>
      <c r="E15" s="80" t="s">
        <v>641</v>
      </c>
      <c r="F15" s="81" t="s">
        <v>43</v>
      </c>
      <c r="G15" s="107" t="s">
        <v>59</v>
      </c>
      <c r="H15" s="114" t="s">
        <v>642</v>
      </c>
      <c r="I15" s="116" t="s">
        <v>643</v>
      </c>
      <c r="J15" s="114" t="s">
        <v>644</v>
      </c>
      <c r="K15" s="152"/>
      <c r="L15" s="152"/>
      <c r="M15" s="233"/>
      <c r="N15" s="234"/>
      <c r="O15" s="12"/>
      <c r="P15" s="12"/>
      <c r="R15" s="11"/>
      <c r="AI15" s="15" t="s">
        <v>95</v>
      </c>
      <c r="AJ15" s="23" t="s">
        <v>96</v>
      </c>
      <c r="AK15" s="15" t="s">
        <v>97</v>
      </c>
      <c r="AL15" s="15" t="s">
        <v>630</v>
      </c>
      <c r="AM15" s="23" t="s">
        <v>645</v>
      </c>
      <c r="AN15" s="15" t="s">
        <v>646</v>
      </c>
    </row>
    <row r="16" spans="1:77" s="2" customFormat="1" ht="271.5" customHeight="1">
      <c r="A16" s="112" t="s">
        <v>343</v>
      </c>
      <c r="B16" s="80" t="s">
        <v>647</v>
      </c>
      <c r="C16" s="80" t="s">
        <v>648</v>
      </c>
      <c r="D16" s="80" t="s">
        <v>649</v>
      </c>
      <c r="E16" s="80" t="s">
        <v>650</v>
      </c>
      <c r="F16" s="81" t="s">
        <v>43</v>
      </c>
      <c r="G16" s="107" t="s">
        <v>59</v>
      </c>
      <c r="H16" s="80">
        <v>5500</v>
      </c>
      <c r="I16" s="80" t="s">
        <v>651</v>
      </c>
      <c r="J16" s="80" t="s">
        <v>652</v>
      </c>
      <c r="K16" s="152"/>
      <c r="L16" s="152"/>
      <c r="M16" s="233"/>
      <c r="N16" s="234"/>
      <c r="O16" s="12"/>
      <c r="P16" s="12"/>
      <c r="R16" s="11"/>
      <c r="AI16" s="8" t="s">
        <v>95</v>
      </c>
      <c r="AJ16" s="8" t="s">
        <v>96</v>
      </c>
      <c r="AK16" s="8" t="s">
        <v>81</v>
      </c>
      <c r="AL16" s="8" t="s">
        <v>630</v>
      </c>
      <c r="AM16" s="8" t="s">
        <v>631</v>
      </c>
      <c r="AN16" s="8"/>
    </row>
    <row r="17" spans="1:40" s="2" customFormat="1" ht="204" customHeight="1">
      <c r="A17" s="112" t="s">
        <v>343</v>
      </c>
      <c r="B17" s="80" t="s">
        <v>653</v>
      </c>
      <c r="C17" s="80" t="s">
        <v>654</v>
      </c>
      <c r="D17" s="80" t="s">
        <v>655</v>
      </c>
      <c r="E17" s="80" t="s">
        <v>656</v>
      </c>
      <c r="F17" s="81" t="s">
        <v>43</v>
      </c>
      <c r="G17" s="107" t="s">
        <v>59</v>
      </c>
      <c r="H17" s="114" t="s">
        <v>657</v>
      </c>
      <c r="I17" s="115" t="s">
        <v>658</v>
      </c>
      <c r="J17" s="114" t="s">
        <v>637</v>
      </c>
      <c r="K17" s="152"/>
      <c r="L17" s="152"/>
      <c r="M17" s="233"/>
      <c r="N17" s="234"/>
      <c r="O17" s="12"/>
      <c r="P17" s="12"/>
      <c r="R17" s="11"/>
      <c r="AI17" s="8" t="s">
        <v>95</v>
      </c>
      <c r="AJ17" s="8" t="s">
        <v>96</v>
      </c>
      <c r="AK17" s="8" t="s">
        <v>81</v>
      </c>
      <c r="AL17" s="8" t="s">
        <v>630</v>
      </c>
      <c r="AM17" s="8" t="s">
        <v>631</v>
      </c>
      <c r="AN17" s="8"/>
    </row>
    <row r="18" spans="1:40" s="2" customFormat="1" ht="125.25" customHeight="1">
      <c r="A18" s="112" t="s">
        <v>343</v>
      </c>
      <c r="B18" s="80" t="s">
        <v>659</v>
      </c>
      <c r="C18" s="80" t="s">
        <v>660</v>
      </c>
      <c r="D18" s="80" t="s">
        <v>661</v>
      </c>
      <c r="E18" s="80" t="s">
        <v>662</v>
      </c>
      <c r="F18" s="81" t="s">
        <v>43</v>
      </c>
      <c r="G18" s="107" t="s">
        <v>59</v>
      </c>
      <c r="H18" s="80">
        <v>1</v>
      </c>
      <c r="I18" s="115" t="s">
        <v>663</v>
      </c>
      <c r="J18" s="114" t="s">
        <v>664</v>
      </c>
      <c r="K18" s="152"/>
      <c r="L18" s="152"/>
      <c r="M18" s="233"/>
      <c r="N18" s="234"/>
      <c r="O18" s="12"/>
      <c r="P18" s="12"/>
      <c r="R18" s="11"/>
      <c r="AI18" s="8" t="s">
        <v>95</v>
      </c>
      <c r="AJ18" s="8" t="s">
        <v>96</v>
      </c>
      <c r="AK18" s="8" t="s">
        <v>81</v>
      </c>
      <c r="AL18" s="8" t="s">
        <v>630</v>
      </c>
      <c r="AM18" s="8" t="s">
        <v>631</v>
      </c>
      <c r="AN18" s="8"/>
    </row>
    <row r="19" spans="1:40" ht="246" customHeight="1">
      <c r="A19" s="112" t="s">
        <v>343</v>
      </c>
      <c r="B19" s="80" t="s">
        <v>665</v>
      </c>
      <c r="C19" s="80" t="s">
        <v>666</v>
      </c>
      <c r="D19" s="80" t="s">
        <v>667</v>
      </c>
      <c r="E19" s="80" t="s">
        <v>668</v>
      </c>
      <c r="F19" s="81" t="s">
        <v>43</v>
      </c>
      <c r="G19" s="107" t="s">
        <v>59</v>
      </c>
      <c r="H19" s="113" t="s">
        <v>669</v>
      </c>
      <c r="I19" s="115" t="s">
        <v>670</v>
      </c>
      <c r="J19" s="114" t="s">
        <v>671</v>
      </c>
      <c r="K19" s="154"/>
      <c r="L19" s="154"/>
      <c r="M19" s="233"/>
      <c r="N19" s="234"/>
      <c r="O19" s="132"/>
      <c r="P19" s="132"/>
      <c r="AI19" s="8" t="s">
        <v>95</v>
      </c>
      <c r="AJ19" s="8" t="s">
        <v>96</v>
      </c>
      <c r="AK19" s="8" t="s">
        <v>81</v>
      </c>
      <c r="AL19" s="8" t="s">
        <v>630</v>
      </c>
      <c r="AM19" s="8" t="s">
        <v>631</v>
      </c>
    </row>
  </sheetData>
  <mergeCells count="43">
    <mergeCell ref="S11:T11"/>
    <mergeCell ref="Y11:Z11"/>
    <mergeCell ref="B9:G9"/>
    <mergeCell ref="H9:H11"/>
    <mergeCell ref="I9:J9"/>
    <mergeCell ref="K9:N10"/>
    <mergeCell ref="O9:O11"/>
    <mergeCell ref="G10:G11"/>
    <mergeCell ref="I10:I11"/>
    <mergeCell ref="J10:J11"/>
    <mergeCell ref="M11:N11"/>
    <mergeCell ref="B10:B11"/>
    <mergeCell ref="C10:C11"/>
    <mergeCell ref="D10:D11"/>
    <mergeCell ref="E10:E11"/>
    <mergeCell ref="F10:F11"/>
    <mergeCell ref="AN10:AN11"/>
    <mergeCell ref="AC9:AF10"/>
    <mergeCell ref="AG9:AG11"/>
    <mergeCell ref="AH9:AH11"/>
    <mergeCell ref="AI9:AK9"/>
    <mergeCell ref="AL9:AN9"/>
    <mergeCell ref="AI10:AI11"/>
    <mergeCell ref="AJ10:AJ11"/>
    <mergeCell ref="AK10:AK11"/>
    <mergeCell ref="AL10:AL11"/>
    <mergeCell ref="AM10:AM11"/>
    <mergeCell ref="M17:N17"/>
    <mergeCell ref="M18:N18"/>
    <mergeCell ref="M19:N19"/>
    <mergeCell ref="AE11:AF11"/>
    <mergeCell ref="M12:N12"/>
    <mergeCell ref="M13:N13"/>
    <mergeCell ref="M14:N14"/>
    <mergeCell ref="M15:N15"/>
    <mergeCell ref="M16:N16"/>
    <mergeCell ref="AB9:AB11"/>
    <mergeCell ref="P9:P11"/>
    <mergeCell ref="Q9:T10"/>
    <mergeCell ref="U9:U11"/>
    <mergeCell ref="V9:V11"/>
    <mergeCell ref="W9:Z10"/>
    <mergeCell ref="AA9:AA11"/>
  </mergeCells>
  <dataValidations count="17">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A11" xr:uid="{3629A2EA-A50A-4C20-B9E6-A0D76630C01A}"/>
    <dataValidation allowBlank="1" showInputMessage="1" showErrorMessage="1" prompt="Escriba la fórmula de cálculo del indicador. _x000a_Variables usadas para la medición del indicador, debe ser explicita la unidad de medida." sqref="E10:E11" xr:uid="{8B640461-C3D9-4231-9256-1FF2A02133F9}"/>
    <dataValidation allowBlank="1" showInputMessage="1" showErrorMessage="1" prompt="Escriba el nombre del indicador. _x000a_Debe evidenciar con precisión la propiedad a medir, y debe guardar coherencia con la fórmula._x000a_Solo se puede tener un indicador por producto o acción." sqref="C10:D11" xr:uid="{A5F23FC3-F32F-4978-814F-6553902EF91B}"/>
    <dataValidation allowBlank="1" showInputMessage="1" showErrorMessage="1" prompt="Seleccione de la lista desplegable, la entidad responsable de la ejecución del producto o acción." sqref="AI10:AJ11 AM10:AM11" xr:uid="{87D3F473-EF5F-4D7A-BF0B-D400E50927E0}"/>
    <dataValidation allowBlank="1" showInputMessage="1" showErrorMessage="1" prompt="Escriba la Dirección, Subdirección, Grupo o Unidad responsable de la ejecución del producto o acción._x000a_Utilice nombres completos." sqref="AK10:AK11" xr:uid="{C5B19983-EE25-45AC-90AB-187923F201AA}"/>
    <dataValidation allowBlank="1" showInputMessage="1" showErrorMessage="1" prompt="Defina el Producto que quiere alcanzar a través de la medición." sqref="B10:B11" xr:uid="{0AEBD354-BC82-4F1C-B035-E2D2DD0AD271}"/>
    <dataValidation allowBlank="1" showInputMessage="1" showErrorMessage="1" prompt="Seleccione de la lista desplegable._x000a_Fórmula a través de la cual se acumulan los avances, de tal forma que sea posible determinar el avance del indicador. _x000a__x000a_" sqref="F10:F11 G10" xr:uid="{CCBD9F70-D36E-45FD-8C99-68F049BDB684}"/>
    <dataValidation allowBlank="1" showInputMessage="1" showErrorMessage="1" prompt="Indique los sectores que son corresponsables en el cumplimiento del producto (indicador)" sqref="AL10:AL11" xr:uid="{5E478D2B-2312-46B6-A909-97132203F4FA}"/>
    <dataValidation allowBlank="1" showInputMessage="1" showErrorMessage="1" prompt="Escriba la Dirección, Subdirección, Grupo o Unidad corresponsables de la ejecución del producto._x000a_Utilice nombres completos no abreviaciones." sqref="AN10:AN11" xr:uid="{8CCBE8A4-860D-46DE-858E-460A601E678D}"/>
    <dataValidation allowBlank="1" showInputMessage="1" showErrorMessage="1" prompt="Determine si el indicador responde a un enfoque (Derechos Humanos, Género, Poblacional - Diferencial, Ambiental y Territorial). Si responde a más de enfoque separelos por ;" sqref="D10:D11" xr:uid="{DCBD0A29-E4EB-421A-9224-AA92C820EDF4}"/>
    <dataValidation type="custom" allowBlank="1" showInputMessage="1" showErrorMessage="1" prompt="La celda es de solo texto" sqref="A12:A15" xr:uid="{EBCAC80C-4E8D-4527-BCFF-BAEF0F67C5E1}">
      <formula1>ISTEXT(A12)</formula1>
    </dataValidation>
    <dataValidation type="custom" allowBlank="1" showInputMessage="1" showErrorMessage="1" error="La celda debe contener solo texto" sqref="AK12 AN12 AK15" xr:uid="{4266058D-845B-49AA-A21F-AAAAC9FC2BF4}">
      <formula1>ISTEXT(AK12)</formula1>
    </dataValidation>
    <dataValidation type="list" allowBlank="1" showErrorMessage="1" sqref="F13:F19" xr:uid="{ED04771C-A443-428A-A71B-E2DB5A44CA43}">
      <formula1>ANUALIZACIÓN</formula1>
    </dataValidation>
    <dataValidation type="custom" allowBlank="1" showInputMessage="1" showErrorMessage="1" prompt="La celda debe contener solo texto" sqref="AN13:AN14 AK13:AK14 AK16:AK19" xr:uid="{49B0C82B-3554-4001-9231-9B7F7469EB11}">
      <formula1>ISTEXT(AK13)</formula1>
    </dataValidation>
    <dataValidation type="custom" allowBlank="1" showInputMessage="1" showErrorMessage="1" error="La celda es de solo texto" sqref="A16:A19" xr:uid="{69868C93-6D1F-4295-83F1-C927C3855E17}">
      <formula1>ISTEXT(A16)</formula1>
    </dataValidation>
    <dataValidation type="list" allowBlank="1" showInputMessage="1" showErrorMessage="1" sqref="AM15" xr:uid="{8CC297AC-F3FC-44FF-B1E5-3F5D6589FEF5}">
      <formula1>INDIRECT(AL15)</formula1>
    </dataValidation>
    <dataValidation allowBlank="1" showInputMessage="1" showErrorMessage="1" prompt="Totalice la meta de producto a alcanzar al final de la vigencia de la política pública. Tenga en cuenta el Tipo de Anualización determinado." sqref="AC9 K9 W9 Q9" xr:uid="{8D32C838-B19B-4E23-A1E4-EF5CBCA88702}"/>
  </dataValidations>
  <hyperlinks>
    <hyperlink ref="AJ10:AJ11" r:id="rId1" display="Entidad" xr:uid="{2C4EF269-4044-42B8-9F67-DDE956980080}"/>
    <hyperlink ref="AM10:AM11" r:id="rId2" display="Entidad" xr:uid="{55DC6003-2399-42B5-B624-3332A7C62993}"/>
  </hyperlinks>
  <pageMargins left="0.7" right="0.7" top="0.75" bottom="0.75" header="0.3" footer="0.3"/>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F13681BF-F78A-4958-8FB0-A593833A0E04}">
          <x14:formula1>
            <xm:f>'/Users/adrianapaez/Desktop/C:\Users\adrianapaez\Desktop\Users\adrianapaez\Library\Containers\com.microsoft.Excel\Data\Documents\C:\Users\HP\Desktop\[Copia de Copia de Plan de Acción de PP (22.09.2025) VF (1).xlsx]Desplegables 2'!#REF!</xm:f>
          </x14:formula1>
          <xm:sqref>AL12 AI12:AJ12 F12:G12 D12</xm:sqref>
        </x14:dataValidation>
        <x14:dataValidation type="list" allowBlank="1" showInputMessage="1" showErrorMessage="1" error="La celda debe contener solo texto" xr:uid="{BA1D0097-FA36-4129-9A9C-37C7D09D836B}">
          <x14:formula1>
            <xm:f>'/Users/adrianapaez/Desktop/C:\Users\adrianapaez\Desktop\Users\adrianapaez\Library\Containers\com.microsoft.Excel\Data\Documents\C:\Users\HP\Desktop\[Copia de Copia de Plan de Acción de PP (22.09.2025) VF (1).xlsx]Desplegables 2'!#REF!</xm:f>
          </x14:formula1>
          <xm:sqref>AM12</xm:sqref>
        </x14:dataValidation>
        <x14:dataValidation type="list" allowBlank="1" showInputMessage="1" showErrorMessage="1" xr:uid="{66D46D1A-EEEC-4E5A-BBBF-FFB3BF3F2E68}">
          <x14:formula1>
            <xm:f>'/Users/adrianapaez/Desktop/C:\Users\HP\Desktop\[Plan de Actividades PA_LGBTI_V1-26.xlsx]Desplegables 2'!#REF!</xm:f>
          </x14:formula1>
          <xm:sqref>G13:G15</xm:sqref>
        </x14:dataValidation>
        <x14:dataValidation type="list" allowBlank="1" showInputMessage="1" showErrorMessage="1" xr:uid="{0C1CDCF9-9E73-4BF1-BA03-2BAB0DFD3DF7}">
          <x14:formula1>
            <xm:f>'https://sdpgovco-my.sharepoint.com/Users/adrianapaez/Desktop/Users/adrianapaez/Library/Containers/com.microsoft.Excel/Data/Documents/C:/Users/HP/Desktop/[Copia de Copia de Plan de Acción de PP (22.09.2025) VF (1).xlsx]Desplegables 2'!#REF!</xm:f>
          </x14:formula1>
          <xm:sqref>AI15:AJ15 AL15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6D300-D364-435D-8F22-6BDB5CDC6FB0}">
  <dimension ref="A8:BY19"/>
  <sheetViews>
    <sheetView topLeftCell="C1" zoomScale="70" zoomScaleNormal="70" workbookViewId="0">
      <selection activeCell="K12" sqref="K12"/>
    </sheetView>
  </sheetViews>
  <sheetFormatPr baseColWidth="10" defaultColWidth="11.42578125" defaultRowHeight="15"/>
  <cols>
    <col min="1" max="1" width="21.28515625" customWidth="1"/>
    <col min="2" max="2" width="35.42578125" customWidth="1"/>
    <col min="4" max="4" width="27.1406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customWidth="1"/>
    <col min="18" max="18" width="24.42578125" customWidth="1"/>
    <col min="20" max="20" width="30.42578125" customWidth="1"/>
    <col min="21" max="22" width="28.28515625" customWidth="1"/>
    <col min="26" max="26" width="30.85546875" customWidth="1"/>
    <col min="27" max="28" width="30.42578125" customWidth="1"/>
    <col min="33" max="34" width="40" customWidth="1"/>
  </cols>
  <sheetData>
    <row r="8" spans="1:77" ht="15.75" thickBot="1"/>
    <row r="9" spans="1:77" ht="17.25" customHeight="1" thickBot="1">
      <c r="A9" s="129"/>
      <c r="B9" s="259" t="s">
        <v>4</v>
      </c>
      <c r="C9" s="259"/>
      <c r="D9" s="259"/>
      <c r="E9" s="259"/>
      <c r="F9" s="259"/>
      <c r="G9" s="259"/>
      <c r="H9" s="260" t="s">
        <v>28</v>
      </c>
      <c r="I9" s="243" t="s">
        <v>6</v>
      </c>
      <c r="J9" s="242"/>
      <c r="K9" s="220" t="s">
        <v>7</v>
      </c>
      <c r="L9" s="221"/>
      <c r="M9" s="221"/>
      <c r="N9" s="221"/>
      <c r="O9" s="237" t="s">
        <v>618</v>
      </c>
      <c r="P9" s="237" t="s">
        <v>9</v>
      </c>
      <c r="Q9" s="170" t="s">
        <v>10</v>
      </c>
      <c r="R9" s="171"/>
      <c r="S9" s="171"/>
      <c r="T9" s="171"/>
      <c r="U9" s="241" t="s">
        <v>619</v>
      </c>
      <c r="V9" s="252" t="s">
        <v>9</v>
      </c>
      <c r="W9" s="255" t="s">
        <v>12</v>
      </c>
      <c r="X9" s="256"/>
      <c r="Y9" s="256"/>
      <c r="Z9" s="256"/>
      <c r="AA9" s="257" t="s">
        <v>11</v>
      </c>
      <c r="AB9" s="237" t="s">
        <v>9</v>
      </c>
      <c r="AC9" s="170" t="s">
        <v>13</v>
      </c>
      <c r="AD9" s="240"/>
      <c r="AE9" s="240"/>
      <c r="AF9" s="240"/>
      <c r="AG9" s="235" t="s">
        <v>11</v>
      </c>
      <c r="AH9" s="241" t="s">
        <v>9</v>
      </c>
      <c r="AI9" s="242" t="s">
        <v>14</v>
      </c>
      <c r="AJ9" s="242"/>
      <c r="AK9" s="242"/>
      <c r="AL9" s="243" t="s">
        <v>15</v>
      </c>
      <c r="AM9" s="242"/>
      <c r="AN9" s="242"/>
    </row>
    <row r="10" spans="1:77" s="12" customFormat="1" ht="44.25" customHeight="1" thickBot="1">
      <c r="A10" s="130"/>
      <c r="B10" s="259" t="s">
        <v>16</v>
      </c>
      <c r="C10" s="268" t="s">
        <v>17</v>
      </c>
      <c r="D10" s="268" t="s">
        <v>620</v>
      </c>
      <c r="E10" s="268" t="s">
        <v>19</v>
      </c>
      <c r="F10" s="262" t="s">
        <v>20</v>
      </c>
      <c r="G10" s="262" t="s">
        <v>21</v>
      </c>
      <c r="H10" s="261"/>
      <c r="I10" s="263" t="s">
        <v>621</v>
      </c>
      <c r="J10" s="263" t="s">
        <v>24</v>
      </c>
      <c r="K10" s="223"/>
      <c r="L10" s="224"/>
      <c r="M10" s="224"/>
      <c r="N10" s="224"/>
      <c r="O10" s="237"/>
      <c r="P10" s="237"/>
      <c r="Q10" s="171"/>
      <c r="R10" s="171"/>
      <c r="S10" s="171"/>
      <c r="T10" s="171"/>
      <c r="U10" s="241"/>
      <c r="V10" s="253"/>
      <c r="W10" s="256"/>
      <c r="X10" s="256"/>
      <c r="Y10" s="256"/>
      <c r="Z10" s="256"/>
      <c r="AA10" s="258"/>
      <c r="AB10" s="237"/>
      <c r="AC10" s="240"/>
      <c r="AD10" s="240"/>
      <c r="AE10" s="240"/>
      <c r="AF10" s="240"/>
      <c r="AG10" s="236"/>
      <c r="AH10" s="241"/>
      <c r="AI10" s="244" t="s">
        <v>25</v>
      </c>
      <c r="AJ10" s="246" t="s">
        <v>26</v>
      </c>
      <c r="AK10" s="248" t="s">
        <v>27</v>
      </c>
      <c r="AL10" s="250" t="s">
        <v>25</v>
      </c>
      <c r="AM10" s="246" t="s">
        <v>26</v>
      </c>
      <c r="AN10" s="238" t="s">
        <v>27</v>
      </c>
      <c r="AO10" s="11"/>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row>
    <row r="11" spans="1:77" s="2" customFormat="1" ht="108.75" customHeight="1" thickBot="1">
      <c r="A11" s="129" t="s">
        <v>3</v>
      </c>
      <c r="B11" s="267"/>
      <c r="C11" s="269"/>
      <c r="D11" s="269"/>
      <c r="E11" s="269"/>
      <c r="F11" s="262"/>
      <c r="G11" s="262"/>
      <c r="H11" s="261"/>
      <c r="I11" s="264"/>
      <c r="J11" s="264"/>
      <c r="K11" s="122" t="s">
        <v>29</v>
      </c>
      <c r="L11" s="122" t="s">
        <v>30</v>
      </c>
      <c r="M11" s="265" t="s">
        <v>31</v>
      </c>
      <c r="N11" s="266"/>
      <c r="O11" s="237"/>
      <c r="P11" s="237"/>
      <c r="Q11" s="125" t="s">
        <v>33</v>
      </c>
      <c r="R11" s="125" t="s">
        <v>30</v>
      </c>
      <c r="S11" s="235" t="s">
        <v>34</v>
      </c>
      <c r="T11" s="236"/>
      <c r="U11" s="241"/>
      <c r="V11" s="254"/>
      <c r="W11" s="124" t="s">
        <v>33</v>
      </c>
      <c r="X11" s="124" t="s">
        <v>30</v>
      </c>
      <c r="Y11" s="257" t="s">
        <v>34</v>
      </c>
      <c r="Z11" s="258"/>
      <c r="AA11" s="258"/>
      <c r="AB11" s="237"/>
      <c r="AC11" s="125" t="s">
        <v>35</v>
      </c>
      <c r="AD11" s="125" t="s">
        <v>30</v>
      </c>
      <c r="AE11" s="235" t="s">
        <v>36</v>
      </c>
      <c r="AF11" s="236"/>
      <c r="AG11" s="236"/>
      <c r="AH11" s="241"/>
      <c r="AI11" s="245"/>
      <c r="AJ11" s="247"/>
      <c r="AK11" s="249"/>
      <c r="AL11" s="251"/>
      <c r="AM11" s="247"/>
      <c r="AN11" s="239"/>
      <c r="AO11" s="11"/>
    </row>
    <row r="12" spans="1:77" s="12" customFormat="1" ht="68.25" customHeight="1">
      <c r="A12" s="104" t="s">
        <v>38</v>
      </c>
      <c r="B12" s="107" t="s">
        <v>91</v>
      </c>
      <c r="C12" s="105" t="s">
        <v>92</v>
      </c>
      <c r="D12" s="107"/>
      <c r="E12" s="105" t="s">
        <v>93</v>
      </c>
      <c r="F12" s="106" t="s">
        <v>43</v>
      </c>
      <c r="G12" s="107" t="s">
        <v>59</v>
      </c>
      <c r="H12" s="108">
        <v>400</v>
      </c>
      <c r="I12" s="133" t="s">
        <v>622</v>
      </c>
      <c r="J12" s="134" t="s">
        <v>623</v>
      </c>
      <c r="K12" s="152"/>
      <c r="L12" s="152"/>
      <c r="M12" s="233"/>
      <c r="N12" s="234"/>
      <c r="Q12" s="131"/>
      <c r="R12" s="11"/>
      <c r="S12" s="2"/>
      <c r="T12" s="2"/>
      <c r="U12" s="2"/>
      <c r="V12" s="2"/>
      <c r="W12" s="2"/>
      <c r="X12" s="2"/>
      <c r="Y12" s="2"/>
      <c r="Z12" s="2"/>
      <c r="AA12" s="2"/>
      <c r="AB12" s="2"/>
      <c r="AC12" s="2"/>
      <c r="AD12" s="2"/>
      <c r="AE12" s="2"/>
      <c r="AF12" s="2"/>
      <c r="AG12" s="2"/>
      <c r="AH12" s="2"/>
      <c r="AI12" s="15" t="s">
        <v>95</v>
      </c>
      <c r="AJ12" s="23" t="s">
        <v>96</v>
      </c>
      <c r="AK12" s="15" t="s">
        <v>97</v>
      </c>
      <c r="AL12" s="15" t="s">
        <v>98</v>
      </c>
      <c r="AM12" s="23" t="s">
        <v>99</v>
      </c>
      <c r="AN12" s="23" t="s">
        <v>100</v>
      </c>
      <c r="AO12" s="2"/>
      <c r="AP12" s="2"/>
      <c r="AQ12" s="2"/>
      <c r="AR12" s="2"/>
      <c r="AS12" s="2"/>
      <c r="AT12" s="2"/>
      <c r="AU12" s="2"/>
      <c r="AV12" s="2"/>
      <c r="AW12" s="2"/>
      <c r="AX12" s="2"/>
      <c r="AY12" s="2"/>
      <c r="AZ12" s="2"/>
      <c r="BA12" s="2"/>
      <c r="BB12" s="2"/>
      <c r="BC12" s="2"/>
      <c r="BD12" s="2"/>
      <c r="BE12" s="2"/>
    </row>
    <row r="13" spans="1:77" s="2" customFormat="1" ht="328.5" customHeight="1">
      <c r="A13" s="109" t="s">
        <v>38</v>
      </c>
      <c r="B13" s="80" t="s">
        <v>624</v>
      </c>
      <c r="C13" s="80" t="s">
        <v>625</v>
      </c>
      <c r="D13" s="110" t="s">
        <v>626</v>
      </c>
      <c r="E13" s="80" t="s">
        <v>627</v>
      </c>
      <c r="F13" s="81" t="s">
        <v>43</v>
      </c>
      <c r="G13" s="107" t="s">
        <v>59</v>
      </c>
      <c r="H13" s="111">
        <v>2128</v>
      </c>
      <c r="I13" s="111" t="s">
        <v>628</v>
      </c>
      <c r="J13" s="111" t="s">
        <v>629</v>
      </c>
      <c r="K13" s="153"/>
      <c r="L13" s="152"/>
      <c r="M13" s="233"/>
      <c r="N13" s="234"/>
      <c r="O13" s="12"/>
      <c r="P13" s="12"/>
      <c r="R13" s="11"/>
      <c r="AI13" s="8" t="s">
        <v>95</v>
      </c>
      <c r="AJ13" s="8" t="s">
        <v>96</v>
      </c>
      <c r="AK13" s="8" t="s">
        <v>81</v>
      </c>
      <c r="AL13" s="8" t="s">
        <v>630</v>
      </c>
      <c r="AM13" s="8" t="s">
        <v>631</v>
      </c>
      <c r="AN13" s="8"/>
    </row>
    <row r="14" spans="1:77" s="2" customFormat="1" ht="183" customHeight="1">
      <c r="A14" s="109" t="s">
        <v>38</v>
      </c>
      <c r="B14" s="80" t="s">
        <v>632</v>
      </c>
      <c r="C14" s="80" t="s">
        <v>633</v>
      </c>
      <c r="D14" s="80" t="s">
        <v>634</v>
      </c>
      <c r="E14" s="80" t="s">
        <v>635</v>
      </c>
      <c r="F14" s="81" t="s">
        <v>43</v>
      </c>
      <c r="G14" s="107" t="s">
        <v>59</v>
      </c>
      <c r="H14" s="114" t="s">
        <v>636</v>
      </c>
      <c r="I14" s="115" t="s">
        <v>706</v>
      </c>
      <c r="J14" s="114" t="s">
        <v>637</v>
      </c>
      <c r="K14" s="152"/>
      <c r="L14" s="152"/>
      <c r="M14" s="233"/>
      <c r="N14" s="234"/>
      <c r="O14" s="12"/>
      <c r="P14" s="12"/>
      <c r="R14" s="11"/>
      <c r="AI14" s="8" t="s">
        <v>95</v>
      </c>
      <c r="AJ14" s="8" t="s">
        <v>96</v>
      </c>
      <c r="AK14" s="8" t="s">
        <v>81</v>
      </c>
      <c r="AL14" s="8" t="s">
        <v>630</v>
      </c>
      <c r="AM14" s="8" t="s">
        <v>631</v>
      </c>
      <c r="AN14" s="8"/>
    </row>
    <row r="15" spans="1:77" s="2" customFormat="1" ht="171" customHeight="1">
      <c r="A15" s="109" t="s">
        <v>38</v>
      </c>
      <c r="B15" s="107" t="s">
        <v>638</v>
      </c>
      <c r="C15" s="105" t="s">
        <v>639</v>
      </c>
      <c r="D15" s="80" t="s">
        <v>640</v>
      </c>
      <c r="E15" s="80" t="s">
        <v>641</v>
      </c>
      <c r="F15" s="81" t="s">
        <v>43</v>
      </c>
      <c r="G15" s="107" t="s">
        <v>59</v>
      </c>
      <c r="H15" s="114" t="s">
        <v>642</v>
      </c>
      <c r="I15" s="116" t="s">
        <v>643</v>
      </c>
      <c r="J15" s="114" t="s">
        <v>644</v>
      </c>
      <c r="K15" s="152"/>
      <c r="L15" s="152"/>
      <c r="M15" s="233"/>
      <c r="N15" s="234"/>
      <c r="O15" s="12"/>
      <c r="P15" s="12"/>
      <c r="R15" s="11"/>
      <c r="AI15" s="15" t="s">
        <v>95</v>
      </c>
      <c r="AJ15" s="23" t="s">
        <v>96</v>
      </c>
      <c r="AK15" s="15" t="s">
        <v>97</v>
      </c>
      <c r="AL15" s="15" t="s">
        <v>630</v>
      </c>
      <c r="AM15" s="23" t="s">
        <v>645</v>
      </c>
      <c r="AN15" s="15" t="s">
        <v>646</v>
      </c>
    </row>
    <row r="16" spans="1:77" s="2" customFormat="1" ht="271.5" customHeight="1">
      <c r="A16" s="112" t="s">
        <v>343</v>
      </c>
      <c r="B16" s="80" t="s">
        <v>647</v>
      </c>
      <c r="C16" s="80" t="s">
        <v>648</v>
      </c>
      <c r="D16" s="80" t="s">
        <v>649</v>
      </c>
      <c r="E16" s="80" t="s">
        <v>650</v>
      </c>
      <c r="F16" s="81" t="s">
        <v>43</v>
      </c>
      <c r="G16" s="107" t="s">
        <v>59</v>
      </c>
      <c r="H16" s="80">
        <v>5500</v>
      </c>
      <c r="I16" s="80" t="s">
        <v>651</v>
      </c>
      <c r="J16" s="80" t="s">
        <v>652</v>
      </c>
      <c r="K16" s="152"/>
      <c r="L16" s="152"/>
      <c r="M16" s="233"/>
      <c r="N16" s="234"/>
      <c r="O16" s="12"/>
      <c r="P16" s="12"/>
      <c r="R16" s="11"/>
      <c r="AI16" s="8" t="s">
        <v>95</v>
      </c>
      <c r="AJ16" s="8" t="s">
        <v>96</v>
      </c>
      <c r="AK16" s="8" t="s">
        <v>81</v>
      </c>
      <c r="AL16" s="8" t="s">
        <v>630</v>
      </c>
      <c r="AM16" s="8" t="s">
        <v>631</v>
      </c>
      <c r="AN16" s="8"/>
    </row>
    <row r="17" spans="1:40" s="2" customFormat="1" ht="204" customHeight="1">
      <c r="A17" s="112" t="s">
        <v>343</v>
      </c>
      <c r="B17" s="80" t="s">
        <v>653</v>
      </c>
      <c r="C17" s="80" t="s">
        <v>654</v>
      </c>
      <c r="D17" s="80" t="s">
        <v>655</v>
      </c>
      <c r="E17" s="80" t="s">
        <v>656</v>
      </c>
      <c r="F17" s="81" t="s">
        <v>43</v>
      </c>
      <c r="G17" s="107" t="s">
        <v>59</v>
      </c>
      <c r="H17" s="114" t="s">
        <v>657</v>
      </c>
      <c r="I17" s="115" t="s">
        <v>658</v>
      </c>
      <c r="J17" s="114" t="s">
        <v>637</v>
      </c>
      <c r="K17" s="152"/>
      <c r="L17" s="152"/>
      <c r="M17" s="233"/>
      <c r="N17" s="234"/>
      <c r="O17" s="12"/>
      <c r="P17" s="12"/>
      <c r="R17" s="11"/>
      <c r="AI17" s="8" t="s">
        <v>95</v>
      </c>
      <c r="AJ17" s="8" t="s">
        <v>96</v>
      </c>
      <c r="AK17" s="8" t="s">
        <v>81</v>
      </c>
      <c r="AL17" s="8" t="s">
        <v>630</v>
      </c>
      <c r="AM17" s="8" t="s">
        <v>631</v>
      </c>
      <c r="AN17" s="8"/>
    </row>
    <row r="18" spans="1:40" s="2" customFormat="1" ht="125.25" customHeight="1">
      <c r="A18" s="112" t="s">
        <v>343</v>
      </c>
      <c r="B18" s="80" t="s">
        <v>659</v>
      </c>
      <c r="C18" s="80" t="s">
        <v>660</v>
      </c>
      <c r="D18" s="80" t="s">
        <v>661</v>
      </c>
      <c r="E18" s="80" t="s">
        <v>662</v>
      </c>
      <c r="F18" s="81" t="s">
        <v>43</v>
      </c>
      <c r="G18" s="107" t="s">
        <v>59</v>
      </c>
      <c r="H18" s="80">
        <v>1</v>
      </c>
      <c r="I18" s="115" t="s">
        <v>663</v>
      </c>
      <c r="J18" s="114" t="s">
        <v>664</v>
      </c>
      <c r="K18" s="152"/>
      <c r="L18" s="152"/>
      <c r="M18" s="233"/>
      <c r="N18" s="234"/>
      <c r="O18" s="12"/>
      <c r="P18" s="12"/>
      <c r="R18" s="11"/>
      <c r="AI18" s="8" t="s">
        <v>95</v>
      </c>
      <c r="AJ18" s="8" t="s">
        <v>96</v>
      </c>
      <c r="AK18" s="8" t="s">
        <v>81</v>
      </c>
      <c r="AL18" s="8" t="s">
        <v>630</v>
      </c>
      <c r="AM18" s="8" t="s">
        <v>631</v>
      </c>
      <c r="AN18" s="8"/>
    </row>
    <row r="19" spans="1:40" ht="246" customHeight="1">
      <c r="A19" s="112" t="s">
        <v>343</v>
      </c>
      <c r="B19" s="80" t="s">
        <v>665</v>
      </c>
      <c r="C19" s="80" t="s">
        <v>666</v>
      </c>
      <c r="D19" s="80" t="s">
        <v>667</v>
      </c>
      <c r="E19" s="80" t="s">
        <v>668</v>
      </c>
      <c r="F19" s="81" t="s">
        <v>43</v>
      </c>
      <c r="G19" s="107" t="s">
        <v>59</v>
      </c>
      <c r="H19" s="113" t="s">
        <v>669</v>
      </c>
      <c r="I19" s="115" t="s">
        <v>670</v>
      </c>
      <c r="J19" s="114" t="s">
        <v>671</v>
      </c>
      <c r="K19" s="154"/>
      <c r="L19" s="154"/>
      <c r="M19" s="233"/>
      <c r="N19" s="234"/>
      <c r="O19" s="132"/>
      <c r="P19" s="132"/>
      <c r="AI19" s="8" t="s">
        <v>95</v>
      </c>
      <c r="AJ19" s="8" t="s">
        <v>96</v>
      </c>
      <c r="AK19" s="8" t="s">
        <v>81</v>
      </c>
      <c r="AL19" s="8" t="s">
        <v>630</v>
      </c>
      <c r="AM19" s="8" t="s">
        <v>631</v>
      </c>
    </row>
  </sheetData>
  <mergeCells count="43">
    <mergeCell ref="S11:T11"/>
    <mergeCell ref="Y11:Z11"/>
    <mergeCell ref="B9:G9"/>
    <mergeCell ref="H9:H11"/>
    <mergeCell ref="I9:J9"/>
    <mergeCell ref="K9:N10"/>
    <mergeCell ref="O9:O11"/>
    <mergeCell ref="G10:G11"/>
    <mergeCell ref="I10:I11"/>
    <mergeCell ref="J10:J11"/>
    <mergeCell ref="M11:N11"/>
    <mergeCell ref="B10:B11"/>
    <mergeCell ref="C10:C11"/>
    <mergeCell ref="D10:D11"/>
    <mergeCell ref="E10:E11"/>
    <mergeCell ref="F10:F11"/>
    <mergeCell ref="AN10:AN11"/>
    <mergeCell ref="AC9:AF10"/>
    <mergeCell ref="AG9:AG11"/>
    <mergeCell ref="AH9:AH11"/>
    <mergeCell ref="AI9:AK9"/>
    <mergeCell ref="AL9:AN9"/>
    <mergeCell ref="AI10:AI11"/>
    <mergeCell ref="AJ10:AJ11"/>
    <mergeCell ref="AK10:AK11"/>
    <mergeCell ref="AL10:AL11"/>
    <mergeCell ref="AM10:AM11"/>
    <mergeCell ref="M17:N17"/>
    <mergeCell ref="M18:N18"/>
    <mergeCell ref="M19:N19"/>
    <mergeCell ref="AE11:AF11"/>
    <mergeCell ref="M12:N12"/>
    <mergeCell ref="M13:N13"/>
    <mergeCell ref="M14:N14"/>
    <mergeCell ref="M15:N15"/>
    <mergeCell ref="M16:N16"/>
    <mergeCell ref="AB9:AB11"/>
    <mergeCell ref="P9:P11"/>
    <mergeCell ref="Q9:T10"/>
    <mergeCell ref="U9:U11"/>
    <mergeCell ref="V9:V11"/>
    <mergeCell ref="W9:Z10"/>
    <mergeCell ref="AA9:AA11"/>
  </mergeCells>
  <dataValidations count="17">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A11" xr:uid="{79D33B54-5B3E-405B-BE22-CB4C16FE81C1}"/>
    <dataValidation allowBlank="1" showInputMessage="1" showErrorMessage="1" prompt="Escriba la fórmula de cálculo del indicador. _x000a_Variables usadas para la medición del indicador, debe ser explicita la unidad de medida." sqref="E10:E11" xr:uid="{D345BF8B-1114-4A0F-8985-3D81C976009B}"/>
    <dataValidation allowBlank="1" showInputMessage="1" showErrorMessage="1" prompt="Escriba el nombre del indicador. _x000a_Debe evidenciar con precisión la propiedad a medir, y debe guardar coherencia con la fórmula._x000a_Solo se puede tener un indicador por producto o acción." sqref="C10:D11" xr:uid="{98467EEF-45F5-49D2-9D77-1E8577E178FE}"/>
    <dataValidation allowBlank="1" showInputMessage="1" showErrorMessage="1" prompt="Seleccione de la lista desplegable, la entidad responsable de la ejecución del producto o acción." sqref="AI10:AJ11 AM10:AM11" xr:uid="{AB59E299-8FE3-4476-97D1-063464838084}"/>
    <dataValidation allowBlank="1" showInputMessage="1" showErrorMessage="1" prompt="Escriba la Dirección, Subdirección, Grupo o Unidad responsable de la ejecución del producto o acción._x000a_Utilice nombres completos." sqref="AK10:AK11" xr:uid="{439D069E-AF5C-4623-8689-868F29182692}"/>
    <dataValidation allowBlank="1" showInputMessage="1" showErrorMessage="1" prompt="Defina el Producto que quiere alcanzar a través de la medición." sqref="B10:B11" xr:uid="{F3E7DFFB-8C72-4254-BF26-0151C2EBAD6F}"/>
    <dataValidation allowBlank="1" showInputMessage="1" showErrorMessage="1" prompt="Seleccione de la lista desplegable._x000a_Fórmula a través de la cual se acumulan los avances, de tal forma que sea posible determinar el avance del indicador. _x000a__x000a_" sqref="F10:F11 G10" xr:uid="{084CFA79-415A-4543-9823-F051433911AC}"/>
    <dataValidation allowBlank="1" showInputMessage="1" showErrorMessage="1" prompt="Indique los sectores que son corresponsables en el cumplimiento del producto (indicador)" sqref="AL10:AL11" xr:uid="{5F6CD38C-225D-45B0-983B-3B30FC765582}"/>
    <dataValidation allowBlank="1" showInputMessage="1" showErrorMessage="1" prompt="Escriba la Dirección, Subdirección, Grupo o Unidad corresponsables de la ejecución del producto._x000a_Utilice nombres completos no abreviaciones." sqref="AN10:AN11" xr:uid="{BD5B64F6-17C5-4B6E-B188-0C7894513B5D}"/>
    <dataValidation allowBlank="1" showInputMessage="1" showErrorMessage="1" prompt="Determine si el indicador responde a un enfoque (Derechos Humanos, Género, Poblacional - Diferencial, Ambiental y Territorial). Si responde a más de enfoque separelos por ;" sqref="D10:D11" xr:uid="{B2C49CC7-C47B-4C37-8030-F0B06EDC8E64}"/>
    <dataValidation type="custom" allowBlank="1" showInputMessage="1" showErrorMessage="1" prompt="La celda es de solo texto" sqref="A12:A15" xr:uid="{9AAD796B-B9C8-4D80-90FD-316B85E0050D}">
      <formula1>ISTEXT(A12)</formula1>
    </dataValidation>
    <dataValidation type="custom" allowBlank="1" showInputMessage="1" showErrorMessage="1" error="La celda debe contener solo texto" sqref="AK12 AN12 AK15" xr:uid="{92A24076-E738-46AA-950D-FDF8948CCE68}">
      <formula1>ISTEXT(AK12)</formula1>
    </dataValidation>
    <dataValidation type="list" allowBlank="1" showErrorMessage="1" sqref="F13:F19" xr:uid="{3CBDC045-6C89-4D36-97B0-FB6300F724A6}">
      <formula1>ANUALIZACIÓN</formula1>
    </dataValidation>
    <dataValidation type="custom" allowBlank="1" showInputMessage="1" showErrorMessage="1" prompt="La celda debe contener solo texto" sqref="AN13:AN14 AK13:AK14 AK16:AK19" xr:uid="{5B26EEE2-77A0-4495-8008-C13D54651BCE}">
      <formula1>ISTEXT(AK13)</formula1>
    </dataValidation>
    <dataValidation type="custom" allowBlank="1" showInputMessage="1" showErrorMessage="1" error="La celda es de solo texto" sqref="A16:A19" xr:uid="{C9D0DC82-3C6D-4022-91A3-A635F39963CF}">
      <formula1>ISTEXT(A16)</formula1>
    </dataValidation>
    <dataValidation type="list" allowBlank="1" showInputMessage="1" showErrorMessage="1" sqref="AM15" xr:uid="{5CD32217-B316-4009-A419-B6D6F7909457}">
      <formula1>INDIRECT(AL15)</formula1>
    </dataValidation>
    <dataValidation allowBlank="1" showInputMessage="1" showErrorMessage="1" prompt="Totalice la meta de producto a alcanzar al final de la vigencia de la política pública. Tenga en cuenta el Tipo de Anualización determinado." sqref="AC9 K9 W9 Q9" xr:uid="{70874093-D3D6-4A5B-864F-A3F7D87BBC66}"/>
  </dataValidations>
  <hyperlinks>
    <hyperlink ref="AJ10:AJ11" r:id="rId1" display="Entidad" xr:uid="{1B8F7056-4D84-4D88-A59E-A4924C4C75EC}"/>
    <hyperlink ref="AM10:AM11" r:id="rId2" display="Entidad" xr:uid="{12CFEC1F-BC43-4BEA-8E9D-85BE873B3929}"/>
  </hyperlinks>
  <pageMargins left="0.7" right="0.7" top="0.75" bottom="0.75" header="0.3" footer="0.3"/>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A691C3C1-3B7A-4B50-9F04-E41234DA5E86}">
          <x14:formula1>
            <xm:f>'/Users/adrianapaez/Desktop/C:\Users\adrianapaez\Desktop\Users\adrianapaez\Library\Containers\com.microsoft.Excel\Data\Documents\C:\Users\HP\Desktop\[Copia de Copia de Plan de Acción de PP (22.09.2025) VF (1).xlsx]Desplegables 2'!#REF!</xm:f>
          </x14:formula1>
          <xm:sqref>AL12 AI12:AJ12 F12:G12 D12</xm:sqref>
        </x14:dataValidation>
        <x14:dataValidation type="list" allowBlank="1" showInputMessage="1" showErrorMessage="1" error="La celda debe contener solo texto" xr:uid="{BC206AAC-47B5-4FC3-B578-2C17BC45FC7B}">
          <x14:formula1>
            <xm:f>'/Users/adrianapaez/Desktop/C:\Users\adrianapaez\Desktop\Users\adrianapaez\Library\Containers\com.microsoft.Excel\Data\Documents\C:\Users\HP\Desktop\[Copia de Copia de Plan de Acción de PP (22.09.2025) VF (1).xlsx]Desplegables 2'!#REF!</xm:f>
          </x14:formula1>
          <xm:sqref>AM12</xm:sqref>
        </x14:dataValidation>
        <x14:dataValidation type="list" allowBlank="1" showInputMessage="1" showErrorMessage="1" xr:uid="{015998BD-DF42-4D13-B350-DCFFDBFD49B2}">
          <x14:formula1>
            <xm:f>'/Users/adrianapaez/Desktop/C:\Users\HP\Desktop\[Plan de Actividades PA_LGBTI_V1-26.xlsx]Desplegables 2'!#REF!</xm:f>
          </x14:formula1>
          <xm:sqref>G13:G15</xm:sqref>
        </x14:dataValidation>
        <x14:dataValidation type="list" allowBlank="1" showInputMessage="1" showErrorMessage="1" xr:uid="{C5C946CC-DF2B-482B-87C6-BF9C7988D826}">
          <x14:formula1>
            <xm:f>'https://sdpgovco-my.sharepoint.com/Users/adrianapaez/Desktop/Users/adrianapaez/Library/Containers/com.microsoft.Excel/Data/Documents/C:/Users/HP/Desktop/[Copia de Copia de Plan de Acción de PP (22.09.2025) VF (1).xlsx]Desplegables 2'!#REF!</xm:f>
          </x14:formula1>
          <xm:sqref>AI15:AJ15 AL15</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9AA10-30B4-4709-B87F-E4A54B2ACDF6}">
  <dimension ref="A1:AC9"/>
  <sheetViews>
    <sheetView zoomScale="55" zoomScaleNormal="55" workbookViewId="0">
      <selection activeCell="I5" sqref="I5"/>
    </sheetView>
  </sheetViews>
  <sheetFormatPr baseColWidth="10" defaultColWidth="11.42578125" defaultRowHeight="15"/>
  <cols>
    <col min="1" max="1" width="29.42578125" customWidth="1"/>
    <col min="2" max="2" width="44.140625" customWidth="1"/>
    <col min="3" max="3" width="70" customWidth="1"/>
    <col min="4" max="4" width="79.140625" customWidth="1"/>
    <col min="5" max="5" width="71.85546875" customWidth="1"/>
    <col min="6" max="6" width="23" customWidth="1"/>
    <col min="7" max="7" width="28.28515625" customWidth="1"/>
    <col min="9" max="9" width="20.42578125" customWidth="1"/>
    <col min="10" max="10" width="42" customWidth="1"/>
    <col min="11" max="11" width="33" customWidth="1"/>
    <col min="15" max="15" width="19.140625" customWidth="1"/>
    <col min="16" max="16" width="34" customWidth="1"/>
    <col min="17" max="17" width="25.7109375" customWidth="1"/>
  </cols>
  <sheetData>
    <row r="1" spans="1:29" ht="23.25">
      <c r="A1" s="279" t="s">
        <v>672</v>
      </c>
      <c r="B1" s="280"/>
      <c r="C1" s="280"/>
      <c r="D1" s="280"/>
      <c r="E1" s="280"/>
      <c r="F1" s="220" t="s">
        <v>7</v>
      </c>
      <c r="G1" s="221"/>
      <c r="H1" s="221"/>
      <c r="I1" s="221"/>
      <c r="J1" s="237" t="s">
        <v>618</v>
      </c>
      <c r="K1" s="237" t="s">
        <v>9</v>
      </c>
      <c r="L1" s="170" t="s">
        <v>10</v>
      </c>
      <c r="M1" s="171"/>
      <c r="N1" s="171"/>
      <c r="O1" s="171"/>
      <c r="P1" s="241" t="s">
        <v>619</v>
      </c>
      <c r="Q1" s="241" t="s">
        <v>9</v>
      </c>
      <c r="R1" s="273" t="s">
        <v>12</v>
      </c>
      <c r="S1" s="256"/>
      <c r="T1" s="256"/>
      <c r="U1" s="256"/>
      <c r="V1" s="257" t="s">
        <v>11</v>
      </c>
      <c r="W1" s="237" t="s">
        <v>9</v>
      </c>
      <c r="X1" s="170" t="s">
        <v>13</v>
      </c>
      <c r="Y1" s="240"/>
      <c r="Z1" s="240"/>
      <c r="AA1" s="240"/>
      <c r="AB1" s="235" t="s">
        <v>11</v>
      </c>
      <c r="AC1" s="241" t="s">
        <v>9</v>
      </c>
    </row>
    <row r="2" spans="1:29">
      <c r="A2" s="281" t="s">
        <v>3</v>
      </c>
      <c r="B2" s="282" t="s">
        <v>16</v>
      </c>
      <c r="C2" s="282" t="s">
        <v>673</v>
      </c>
      <c r="D2" s="281" t="s">
        <v>674</v>
      </c>
      <c r="E2" s="281" t="s">
        <v>24</v>
      </c>
      <c r="F2" s="223"/>
      <c r="G2" s="224"/>
      <c r="H2" s="224"/>
      <c r="I2" s="224"/>
      <c r="J2" s="237"/>
      <c r="K2" s="237"/>
      <c r="L2" s="171"/>
      <c r="M2" s="171"/>
      <c r="N2" s="171"/>
      <c r="O2" s="171"/>
      <c r="P2" s="241"/>
      <c r="Q2" s="241"/>
      <c r="R2" s="274"/>
      <c r="S2" s="256"/>
      <c r="T2" s="256"/>
      <c r="U2" s="256"/>
      <c r="V2" s="258"/>
      <c r="W2" s="237"/>
      <c r="X2" s="240"/>
      <c r="Y2" s="240"/>
      <c r="Z2" s="240"/>
      <c r="AA2" s="240"/>
      <c r="AB2" s="236"/>
      <c r="AC2" s="241"/>
    </row>
    <row r="3" spans="1:29" ht="53.25" customHeight="1">
      <c r="A3" s="264"/>
      <c r="B3" s="283"/>
      <c r="C3" s="283"/>
      <c r="D3" s="276"/>
      <c r="E3" s="276"/>
      <c r="F3" s="122" t="s">
        <v>29</v>
      </c>
      <c r="G3" s="122" t="s">
        <v>30</v>
      </c>
      <c r="H3" s="271" t="s">
        <v>31</v>
      </c>
      <c r="I3" s="272"/>
      <c r="J3" s="270"/>
      <c r="K3" s="270"/>
      <c r="L3" s="125" t="s">
        <v>33</v>
      </c>
      <c r="M3" s="125" t="s">
        <v>30</v>
      </c>
      <c r="N3" s="235" t="s">
        <v>34</v>
      </c>
      <c r="O3" s="236"/>
      <c r="P3" s="241"/>
      <c r="Q3" s="241"/>
      <c r="R3" s="137" t="s">
        <v>33</v>
      </c>
      <c r="S3" s="124" t="s">
        <v>30</v>
      </c>
      <c r="T3" s="257" t="s">
        <v>34</v>
      </c>
      <c r="U3" s="258"/>
      <c r="V3" s="258"/>
      <c r="W3" s="237"/>
      <c r="X3" s="125" t="s">
        <v>35</v>
      </c>
      <c r="Y3" s="125" t="s">
        <v>30</v>
      </c>
      <c r="Z3" s="235" t="s">
        <v>36</v>
      </c>
      <c r="AA3" s="236"/>
      <c r="AB3" s="236"/>
      <c r="AC3" s="241"/>
    </row>
    <row r="4" spans="1:29" ht="54" customHeight="1">
      <c r="A4" s="275" t="s">
        <v>38</v>
      </c>
      <c r="B4" s="275" t="s">
        <v>675</v>
      </c>
      <c r="C4" s="277" t="s">
        <v>676</v>
      </c>
      <c r="D4" s="79" t="s">
        <v>677</v>
      </c>
      <c r="E4" s="103" t="s">
        <v>678</v>
      </c>
      <c r="F4" s="154"/>
      <c r="G4" s="154"/>
      <c r="H4" s="154"/>
      <c r="I4" s="154"/>
      <c r="J4" s="132"/>
      <c r="K4" s="132"/>
      <c r="L4" s="132"/>
      <c r="M4" s="132"/>
      <c r="N4" s="132"/>
      <c r="O4" s="132"/>
      <c r="P4" s="132"/>
      <c r="Q4" s="132"/>
      <c r="R4" s="132"/>
      <c r="S4" s="132"/>
      <c r="T4" s="132"/>
      <c r="U4" s="132"/>
      <c r="V4" s="132"/>
      <c r="W4" s="132"/>
      <c r="X4" s="132"/>
      <c r="Y4" s="132"/>
      <c r="Z4" s="132"/>
      <c r="AA4" s="132"/>
      <c r="AB4" s="132"/>
      <c r="AC4" s="132"/>
    </row>
    <row r="5" spans="1:29" ht="74.099999999999994" customHeight="1">
      <c r="A5" s="264"/>
      <c r="B5" s="264"/>
      <c r="C5" s="278"/>
      <c r="D5" s="117" t="s">
        <v>679</v>
      </c>
      <c r="E5" s="136" t="s">
        <v>680</v>
      </c>
      <c r="F5" s="154"/>
      <c r="G5" s="154"/>
      <c r="H5" s="154"/>
      <c r="I5" s="154"/>
      <c r="J5" s="132"/>
      <c r="K5" s="132"/>
      <c r="L5" s="132"/>
      <c r="M5" s="132"/>
      <c r="N5" s="132"/>
      <c r="O5" s="132"/>
      <c r="P5" s="132"/>
      <c r="Q5" s="132"/>
      <c r="R5" s="132"/>
      <c r="S5" s="132"/>
      <c r="T5" s="132"/>
      <c r="U5" s="132"/>
      <c r="V5" s="132"/>
      <c r="W5" s="132"/>
      <c r="X5" s="132"/>
      <c r="Y5" s="132"/>
      <c r="Z5" s="132"/>
      <c r="AA5" s="132"/>
      <c r="AB5" s="132"/>
      <c r="AC5" s="132"/>
    </row>
    <row r="6" spans="1:29" ht="132">
      <c r="A6" s="264"/>
      <c r="B6" s="264"/>
      <c r="C6" s="277" t="s">
        <v>681</v>
      </c>
      <c r="D6" s="117" t="s">
        <v>682</v>
      </c>
      <c r="E6" s="136" t="s">
        <v>683</v>
      </c>
      <c r="F6" s="154"/>
      <c r="G6" s="154"/>
      <c r="H6" s="154"/>
      <c r="I6" s="154"/>
      <c r="J6" s="132"/>
      <c r="K6" s="132"/>
      <c r="L6" s="132"/>
      <c r="M6" s="132"/>
      <c r="N6" s="132"/>
      <c r="O6" s="132"/>
      <c r="P6" s="132"/>
      <c r="Q6" s="132"/>
      <c r="R6" s="132"/>
      <c r="S6" s="132"/>
      <c r="T6" s="132"/>
      <c r="U6" s="132"/>
      <c r="V6" s="132"/>
      <c r="W6" s="132"/>
      <c r="X6" s="132"/>
      <c r="Y6" s="132"/>
      <c r="Z6" s="132"/>
      <c r="AA6" s="132"/>
      <c r="AB6" s="132"/>
      <c r="AC6" s="132"/>
    </row>
    <row r="7" spans="1:29" ht="82.5">
      <c r="A7" s="264"/>
      <c r="B7" s="264"/>
      <c r="C7" s="278"/>
      <c r="D7" s="117" t="s">
        <v>684</v>
      </c>
      <c r="E7" s="136" t="s">
        <v>685</v>
      </c>
      <c r="F7" s="154"/>
      <c r="G7" s="154"/>
      <c r="H7" s="154"/>
      <c r="I7" s="154"/>
      <c r="J7" s="132"/>
      <c r="K7" s="132"/>
      <c r="L7" s="132"/>
      <c r="M7" s="132"/>
      <c r="N7" s="132"/>
      <c r="O7" s="132"/>
      <c r="P7" s="132"/>
      <c r="Q7" s="132"/>
      <c r="R7" s="132"/>
      <c r="S7" s="132"/>
      <c r="T7" s="132"/>
      <c r="U7" s="132"/>
      <c r="V7" s="132"/>
      <c r="W7" s="132"/>
      <c r="X7" s="132"/>
      <c r="Y7" s="132"/>
      <c r="Z7" s="132"/>
      <c r="AA7" s="132"/>
      <c r="AB7" s="132"/>
      <c r="AC7" s="132"/>
    </row>
    <row r="8" spans="1:29" ht="132">
      <c r="A8" s="264"/>
      <c r="B8" s="264"/>
      <c r="C8" s="118" t="s">
        <v>686</v>
      </c>
      <c r="D8" s="117" t="s">
        <v>687</v>
      </c>
      <c r="E8" s="136" t="s">
        <v>688</v>
      </c>
      <c r="F8" s="154"/>
      <c r="G8" s="154"/>
      <c r="H8" s="154"/>
      <c r="I8" s="154"/>
      <c r="J8" s="132"/>
      <c r="K8" s="132"/>
      <c r="L8" s="132"/>
      <c r="M8" s="132"/>
      <c r="N8" s="132"/>
      <c r="O8" s="132"/>
      <c r="P8" s="132"/>
      <c r="Q8" s="132"/>
      <c r="R8" s="132"/>
      <c r="S8" s="132"/>
      <c r="T8" s="132"/>
      <c r="U8" s="132"/>
      <c r="V8" s="132"/>
      <c r="W8" s="132"/>
      <c r="X8" s="132"/>
      <c r="Y8" s="132"/>
      <c r="Z8" s="132"/>
      <c r="AA8" s="132"/>
      <c r="AB8" s="132"/>
      <c r="AC8" s="132"/>
    </row>
    <row r="9" spans="1:29" ht="49.5">
      <c r="A9" s="276"/>
      <c r="B9" s="276"/>
      <c r="C9" s="119" t="s">
        <v>689</v>
      </c>
      <c r="D9" s="117" t="s">
        <v>690</v>
      </c>
      <c r="E9" s="136" t="s">
        <v>691</v>
      </c>
      <c r="F9" s="154"/>
      <c r="G9" s="154"/>
      <c r="H9" s="154"/>
      <c r="I9" s="154"/>
      <c r="J9" s="132"/>
      <c r="K9" s="132"/>
      <c r="L9" s="132"/>
      <c r="M9" s="132"/>
      <c r="N9" s="132"/>
      <c r="O9" s="132"/>
      <c r="P9" s="132"/>
      <c r="Q9" s="132"/>
      <c r="R9" s="132"/>
      <c r="S9" s="132"/>
      <c r="T9" s="132"/>
      <c r="U9" s="132"/>
      <c r="V9" s="132"/>
      <c r="W9" s="132"/>
      <c r="X9" s="132"/>
      <c r="Y9" s="132"/>
      <c r="Z9" s="132"/>
      <c r="AA9" s="132"/>
      <c r="AB9" s="132"/>
      <c r="AC9" s="132"/>
    </row>
  </sheetData>
  <mergeCells count="26">
    <mergeCell ref="A4:A9"/>
    <mergeCell ref="B4:B9"/>
    <mergeCell ref="C4:C5"/>
    <mergeCell ref="C6:C7"/>
    <mergeCell ref="A1:E1"/>
    <mergeCell ref="A2:A3"/>
    <mergeCell ref="B2:B3"/>
    <mergeCell ref="C2:C3"/>
    <mergeCell ref="D2:D3"/>
    <mergeCell ref="E2:E3"/>
    <mergeCell ref="AC1:AC3"/>
    <mergeCell ref="T3:U3"/>
    <mergeCell ref="Z3:AA3"/>
    <mergeCell ref="F1:I2"/>
    <mergeCell ref="J1:J3"/>
    <mergeCell ref="K1:K3"/>
    <mergeCell ref="L1:O2"/>
    <mergeCell ref="P1:P3"/>
    <mergeCell ref="Q1:Q3"/>
    <mergeCell ref="H3:I3"/>
    <mergeCell ref="N3:O3"/>
    <mergeCell ref="R1:U2"/>
    <mergeCell ref="V1:V3"/>
    <mergeCell ref="W1:W3"/>
    <mergeCell ref="X1:AA2"/>
    <mergeCell ref="AB1:AB3"/>
  </mergeCells>
  <dataValidations count="3">
    <dataValidation type="custom" allowBlank="1" showInputMessage="1" showErrorMessage="1" prompt="Escriba el Objetivo general de la política pública." sqref="A1" xr:uid="{DA29321D-753B-4204-956B-37BBC16B4B7A}">
      <formula1>ISTEXT(A1)</formula1>
    </dataValidation>
    <dataValidation type="custom" allowBlank="1" showInputMessage="1" showErrorMessage="1" prompt="La celda es de solo texto" sqref="A4" xr:uid="{57811430-6D83-4C8C-A099-456D77287712}">
      <formula1>ISTEXT(A4)</formula1>
    </dataValidation>
    <dataValidation allowBlank="1" showInputMessage="1" showErrorMessage="1" prompt="Totalice la meta de producto a alcanzar al final de la vigencia de la política pública. Tenga en cuenta el Tipo de Anualización determinado." sqref="X1 F1 R1 L1" xr:uid="{6502B454-AB06-4C27-8EA4-98910193C3CD}"/>
  </dataValidation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A8968-808B-4E17-A434-01189E0F41B7}">
  <dimension ref="A1:K19"/>
  <sheetViews>
    <sheetView workbookViewId="0">
      <selection activeCell="F18" sqref="F18:I18"/>
    </sheetView>
  </sheetViews>
  <sheetFormatPr baseColWidth="10" defaultColWidth="11.42578125" defaultRowHeight="15"/>
  <cols>
    <col min="1" max="1" width="21" customWidth="1"/>
    <col min="2" max="2" width="20.85546875" customWidth="1"/>
    <col min="3" max="3" width="19.7109375" customWidth="1"/>
    <col min="4" max="4" width="23" customWidth="1"/>
    <col min="5" max="5" width="31.7109375" customWidth="1"/>
    <col min="9" max="9" width="70.85546875" customWidth="1"/>
    <col min="10" max="10" width="22.42578125" customWidth="1"/>
    <col min="11" max="11" width="36.42578125" customWidth="1"/>
  </cols>
  <sheetData>
    <row r="1" spans="1:11">
      <c r="A1" s="286" t="s">
        <v>692</v>
      </c>
      <c r="B1" s="287"/>
      <c r="C1" s="287"/>
      <c r="D1" s="287"/>
      <c r="E1" s="287"/>
      <c r="F1" s="287"/>
      <c r="G1" s="287"/>
      <c r="H1" s="287"/>
      <c r="I1" s="287"/>
      <c r="J1" s="288"/>
      <c r="K1" s="288"/>
    </row>
    <row r="2" spans="1:11" s="77" customFormat="1" ht="135" customHeight="1">
      <c r="A2" s="78" t="s">
        <v>693</v>
      </c>
      <c r="B2" s="78" t="s">
        <v>694</v>
      </c>
      <c r="C2" s="78" t="s">
        <v>695</v>
      </c>
      <c r="D2" s="78" t="s">
        <v>696</v>
      </c>
      <c r="E2" s="78" t="s">
        <v>697</v>
      </c>
      <c r="F2" s="289" t="s">
        <v>698</v>
      </c>
      <c r="G2" s="290"/>
      <c r="H2" s="290"/>
      <c r="I2" s="291"/>
      <c r="J2" s="135" t="s">
        <v>618</v>
      </c>
      <c r="K2" s="138" t="s">
        <v>9</v>
      </c>
    </row>
    <row r="3" spans="1:11" ht="42.75">
      <c r="A3" s="155" t="s">
        <v>699</v>
      </c>
      <c r="B3" s="155" t="s">
        <v>700</v>
      </c>
      <c r="C3" s="155" t="s">
        <v>701</v>
      </c>
      <c r="D3" s="156">
        <v>45474</v>
      </c>
      <c r="E3" s="156">
        <v>45657</v>
      </c>
      <c r="F3" s="292" t="s">
        <v>702</v>
      </c>
      <c r="G3" s="293"/>
      <c r="H3" s="293"/>
      <c r="I3" s="293"/>
      <c r="J3" s="157"/>
      <c r="K3" s="157"/>
    </row>
    <row r="4" spans="1:11" ht="28.5">
      <c r="A4" s="155">
        <v>2</v>
      </c>
      <c r="B4" s="155" t="s">
        <v>703</v>
      </c>
      <c r="C4" s="155" t="s">
        <v>704</v>
      </c>
      <c r="D4" s="156">
        <v>45512</v>
      </c>
      <c r="E4" s="155" t="s">
        <v>705</v>
      </c>
      <c r="F4" s="292" t="s">
        <v>702</v>
      </c>
      <c r="G4" s="293"/>
      <c r="H4" s="293"/>
      <c r="I4" s="293"/>
      <c r="J4" s="157"/>
      <c r="K4" s="157"/>
    </row>
    <row r="5" spans="1:11">
      <c r="A5" s="76"/>
      <c r="B5" s="76"/>
      <c r="C5" s="76"/>
      <c r="D5" s="76"/>
      <c r="E5" s="76"/>
      <c r="F5" s="284"/>
      <c r="G5" s="285"/>
      <c r="H5" s="285"/>
      <c r="I5" s="285"/>
      <c r="J5" s="157"/>
      <c r="K5" s="157"/>
    </row>
    <row r="6" spans="1:11">
      <c r="A6" s="76"/>
      <c r="B6" s="76"/>
      <c r="C6" s="76"/>
      <c r="D6" s="76"/>
      <c r="E6" s="76"/>
      <c r="F6" s="284"/>
      <c r="G6" s="285"/>
      <c r="H6" s="285"/>
      <c r="I6" s="285"/>
      <c r="J6" s="157"/>
      <c r="K6" s="157"/>
    </row>
    <row r="7" spans="1:11">
      <c r="A7" s="76"/>
      <c r="B7" s="76"/>
      <c r="C7" s="76"/>
      <c r="D7" s="76"/>
      <c r="E7" s="76"/>
      <c r="F7" s="284"/>
      <c r="G7" s="285"/>
      <c r="H7" s="285"/>
      <c r="I7" s="285"/>
      <c r="J7" s="157"/>
      <c r="K7" s="157"/>
    </row>
    <row r="8" spans="1:11">
      <c r="A8" s="76"/>
      <c r="B8" s="76"/>
      <c r="C8" s="76"/>
      <c r="D8" s="76"/>
      <c r="E8" s="76"/>
      <c r="F8" s="284"/>
      <c r="G8" s="285"/>
      <c r="H8" s="285"/>
      <c r="I8" s="285"/>
      <c r="J8" s="157"/>
      <c r="K8" s="157"/>
    </row>
    <row r="9" spans="1:11">
      <c r="A9" s="76"/>
      <c r="B9" s="76"/>
      <c r="C9" s="76"/>
      <c r="D9" s="76"/>
      <c r="E9" s="76"/>
      <c r="F9" s="284"/>
      <c r="G9" s="285"/>
      <c r="H9" s="285"/>
      <c r="I9" s="285"/>
      <c r="J9" s="157"/>
      <c r="K9" s="157"/>
    </row>
    <row r="10" spans="1:11">
      <c r="A10" s="76"/>
      <c r="B10" s="76"/>
      <c r="C10" s="76"/>
      <c r="D10" s="76"/>
      <c r="E10" s="76"/>
      <c r="F10" s="284"/>
      <c r="G10" s="285"/>
      <c r="H10" s="285"/>
      <c r="I10" s="285"/>
      <c r="J10" s="157"/>
      <c r="K10" s="157"/>
    </row>
    <row r="11" spans="1:11">
      <c r="A11" s="76"/>
      <c r="B11" s="76"/>
      <c r="C11" s="76"/>
      <c r="D11" s="76"/>
      <c r="E11" s="76"/>
      <c r="F11" s="284"/>
      <c r="G11" s="285"/>
      <c r="H11" s="285"/>
      <c r="I11" s="285"/>
      <c r="J11" s="157"/>
      <c r="K11" s="157"/>
    </row>
    <row r="12" spans="1:11">
      <c r="A12" s="76"/>
      <c r="B12" s="76"/>
      <c r="C12" s="76"/>
      <c r="D12" s="76"/>
      <c r="E12" s="76"/>
      <c r="F12" s="284"/>
      <c r="G12" s="285"/>
      <c r="H12" s="285"/>
      <c r="I12" s="285"/>
      <c r="J12" s="157"/>
      <c r="K12" s="157"/>
    </row>
    <row r="13" spans="1:11">
      <c r="A13" s="76"/>
      <c r="B13" s="76"/>
      <c r="C13" s="76"/>
      <c r="D13" s="76"/>
      <c r="E13" s="76"/>
      <c r="F13" s="284"/>
      <c r="G13" s="285"/>
      <c r="H13" s="285"/>
      <c r="I13" s="285"/>
      <c r="J13" s="157"/>
      <c r="K13" s="157"/>
    </row>
    <row r="14" spans="1:11">
      <c r="A14" s="76"/>
      <c r="B14" s="76"/>
      <c r="C14" s="76"/>
      <c r="D14" s="76"/>
      <c r="E14" s="76"/>
      <c r="F14" s="284"/>
      <c r="G14" s="285"/>
      <c r="H14" s="285"/>
      <c r="I14" s="285"/>
      <c r="J14" s="157"/>
      <c r="K14" s="157"/>
    </row>
    <row r="15" spans="1:11">
      <c r="A15" s="76"/>
      <c r="B15" s="76"/>
      <c r="C15" s="76"/>
      <c r="D15" s="76"/>
      <c r="E15" s="76"/>
      <c r="F15" s="284"/>
      <c r="G15" s="285"/>
      <c r="H15" s="285"/>
      <c r="I15" s="285"/>
      <c r="J15" s="157"/>
      <c r="K15" s="157"/>
    </row>
    <row r="16" spans="1:11">
      <c r="A16" s="76"/>
      <c r="B16" s="76"/>
      <c r="C16" s="76"/>
      <c r="D16" s="76"/>
      <c r="E16" s="76"/>
      <c r="F16" s="284"/>
      <c r="G16" s="285"/>
      <c r="H16" s="285"/>
      <c r="I16" s="285"/>
      <c r="J16" s="157"/>
      <c r="K16" s="157"/>
    </row>
    <row r="17" spans="1:11">
      <c r="A17" s="76"/>
      <c r="B17" s="76"/>
      <c r="C17" s="76"/>
      <c r="D17" s="76"/>
      <c r="E17" s="76"/>
      <c r="F17" s="284"/>
      <c r="G17" s="285"/>
      <c r="H17" s="285"/>
      <c r="I17" s="285"/>
      <c r="J17" s="157"/>
      <c r="K17" s="157"/>
    </row>
    <row r="18" spans="1:11">
      <c r="A18" s="76"/>
      <c r="B18" s="76"/>
      <c r="C18" s="76"/>
      <c r="D18" s="76"/>
      <c r="E18" s="76"/>
      <c r="F18" s="284"/>
      <c r="G18" s="285"/>
      <c r="H18" s="285"/>
      <c r="I18" s="285"/>
      <c r="J18" s="157"/>
      <c r="K18" s="157"/>
    </row>
    <row r="19" spans="1:11">
      <c r="A19" s="76"/>
      <c r="B19" s="76"/>
      <c r="C19" s="76"/>
      <c r="D19" s="76"/>
      <c r="E19" s="76"/>
      <c r="F19" s="284"/>
      <c r="G19" s="285"/>
      <c r="H19" s="285"/>
      <c r="I19" s="285"/>
      <c r="J19" s="157"/>
      <c r="K19" s="157"/>
    </row>
  </sheetData>
  <mergeCells count="19">
    <mergeCell ref="A1:K1"/>
    <mergeCell ref="F12:I12"/>
    <mergeCell ref="F2:I2"/>
    <mergeCell ref="F3:I3"/>
    <mergeCell ref="F4:I4"/>
    <mergeCell ref="F5:I5"/>
    <mergeCell ref="F6:I6"/>
    <mergeCell ref="F7:I7"/>
    <mergeCell ref="F8:I8"/>
    <mergeCell ref="F9:I9"/>
    <mergeCell ref="F10:I10"/>
    <mergeCell ref="F11:I11"/>
    <mergeCell ref="F19:I19"/>
    <mergeCell ref="F13:I13"/>
    <mergeCell ref="F14:I14"/>
    <mergeCell ref="F15:I15"/>
    <mergeCell ref="F16:I16"/>
    <mergeCell ref="F17:I17"/>
    <mergeCell ref="F18:I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Productos responsabilidad secto</vt:lpstr>
      <vt:lpstr>SCRD Productos Estrategias</vt:lpstr>
      <vt:lpstr>IDARTES Productos Estrategias</vt:lpstr>
      <vt:lpstr>IDRD Productos Estrategias</vt:lpstr>
      <vt:lpstr>Canal Capital Productos Estra</vt:lpstr>
      <vt:lpstr>FUGA Productos Estrategias</vt:lpstr>
      <vt:lpstr>IDPC Productos Estrategias</vt:lpstr>
      <vt:lpstr>Orq Fila Productos Estrategias</vt:lpstr>
      <vt:lpstr>Plan de Trabajo Directiva 005</vt:lpstr>
      <vt:lpstr>Vinculaciones Meta Plan de Desa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Cindy Pino</cp:lastModifiedBy>
  <cp:revision/>
  <dcterms:created xsi:type="dcterms:W3CDTF">2026-02-25T16:22:53Z</dcterms:created>
  <dcterms:modified xsi:type="dcterms:W3CDTF">2026-04-20T16:56:00Z</dcterms:modified>
  <cp:category/>
  <cp:contentStatus/>
</cp:coreProperties>
</file>